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16608" windowHeight="9432"/>
  </bookViews>
  <sheets>
    <sheet name="検証シート" sheetId="1" r:id="rId1"/>
    <sheet name="画像" sheetId="6" r:id="rId2"/>
    <sheet name="気づき" sheetId="5" r:id="rId3"/>
    <sheet name="検証終了通貨" sheetId="2" r:id="rId4"/>
  </sheets>
  <calcPr calcId="145621"/>
  <fileRecoveryPr repairLoad="1"/>
</workbook>
</file>

<file path=xl/calcChain.xml><?xml version="1.0" encoding="utf-8"?>
<calcChain xmlns="http://schemas.openxmlformats.org/spreadsheetml/2006/main">
  <c r="F59" i="1" l="1"/>
  <c r="D59" i="1"/>
  <c r="D61" i="1" l="1"/>
  <c r="E61" i="1"/>
  <c r="F61" i="1"/>
  <c r="K59" i="1"/>
  <c r="E59" i="1"/>
  <c r="I8" i="1" l="1"/>
  <c r="H8" i="1"/>
  <c r="G8" i="1"/>
  <c r="F60" i="1"/>
  <c r="F62" i="1" s="1"/>
  <c r="E60" i="1"/>
  <c r="E62" i="1" s="1"/>
  <c r="D60" i="1"/>
  <c r="D62" i="1" s="1"/>
  <c r="J9" i="1" l="1"/>
  <c r="M9" i="1" s="1"/>
  <c r="K9" i="1"/>
  <c r="N9" i="1" s="1"/>
  <c r="L9" i="1"/>
  <c r="O9" i="1" s="1"/>
  <c r="G9" i="1" l="1"/>
  <c r="J10" i="1" s="1"/>
  <c r="M10" i="1" s="1"/>
  <c r="I9" i="1"/>
  <c r="L10" i="1" s="1"/>
  <c r="O10" i="1" s="1"/>
  <c r="H9" i="1"/>
  <c r="K10" i="1" s="1"/>
  <c r="N10" i="1" s="1"/>
  <c r="H10" i="1" s="1"/>
  <c r="G10" i="1" l="1"/>
  <c r="J11" i="1" s="1"/>
  <c r="M11" i="1" s="1"/>
  <c r="I10" i="1"/>
  <c r="L11" i="1" l="1"/>
  <c r="O11" i="1" s="1"/>
  <c r="G11" i="1"/>
  <c r="K11" i="1"/>
  <c r="N11" i="1" s="1"/>
  <c r="H11" i="1" l="1"/>
  <c r="K12" i="1" s="1"/>
  <c r="N12" i="1" s="1"/>
  <c r="H12" i="1" s="1"/>
  <c r="I11" i="1"/>
  <c r="L12" i="1" s="1"/>
  <c r="O12" i="1" s="1"/>
  <c r="I12" i="1" s="1"/>
  <c r="J12" i="1"/>
  <c r="M12" i="1" s="1"/>
  <c r="G12" i="1" l="1"/>
  <c r="L13" i="1"/>
  <c r="O13" i="1" s="1"/>
  <c r="I13" i="1" s="1"/>
  <c r="K13" i="1"/>
  <c r="N13" i="1" s="1"/>
  <c r="L14" i="1" l="1"/>
  <c r="O14" i="1" s="1"/>
  <c r="I14" i="1" s="1"/>
  <c r="J13" i="1"/>
  <c r="M13" i="1" s="1"/>
  <c r="H13" i="1"/>
  <c r="G13" i="1" l="1"/>
  <c r="J14" i="1" s="1"/>
  <c r="M14" i="1" s="1"/>
  <c r="G14" i="1" s="1"/>
  <c r="L15" i="1"/>
  <c r="O15" i="1" s="1"/>
  <c r="I15" i="1" s="1"/>
  <c r="K14" i="1"/>
  <c r="N14" i="1" s="1"/>
  <c r="H14" i="1" l="1"/>
  <c r="K15" i="1" s="1"/>
  <c r="N15" i="1" s="1"/>
  <c r="H15" i="1" s="1"/>
  <c r="L16" i="1"/>
  <c r="O16" i="1" s="1"/>
  <c r="I16" i="1" s="1"/>
  <c r="J15" i="1"/>
  <c r="M15" i="1" s="1"/>
  <c r="G15" i="1" s="1"/>
  <c r="J16" i="1" l="1"/>
  <c r="M16" i="1" s="1"/>
  <c r="G16" i="1" s="1"/>
  <c r="K16" i="1"/>
  <c r="N16" i="1" s="1"/>
  <c r="H16" i="1" s="1"/>
  <c r="L17" i="1"/>
  <c r="O17" i="1" s="1"/>
  <c r="I17" i="1" s="1"/>
  <c r="L18" i="1" l="1"/>
  <c r="O18" i="1" s="1"/>
  <c r="I18" i="1" s="1"/>
  <c r="K17" i="1"/>
  <c r="N17" i="1" s="1"/>
  <c r="H17" i="1" s="1"/>
  <c r="J17" i="1"/>
  <c r="M17" i="1" s="1"/>
  <c r="G17" i="1" s="1"/>
  <c r="J18" i="1" l="1"/>
  <c r="M18" i="1" s="1"/>
  <c r="G18" i="1" s="1"/>
  <c r="K18" i="1"/>
  <c r="N18" i="1" s="1"/>
  <c r="H18" i="1" s="1"/>
  <c r="L19" i="1"/>
  <c r="O19" i="1" s="1"/>
  <c r="I19" i="1" s="1"/>
  <c r="L20" i="1" l="1"/>
  <c r="O20" i="1" s="1"/>
  <c r="I20" i="1" s="1"/>
  <c r="K19" i="1"/>
  <c r="N19" i="1" s="1"/>
  <c r="H19" i="1" s="1"/>
  <c r="J19" i="1"/>
  <c r="M19" i="1" s="1"/>
  <c r="G19" i="1" s="1"/>
  <c r="J20" i="1" l="1"/>
  <c r="M20" i="1" s="1"/>
  <c r="G20" i="1" s="1"/>
  <c r="K20" i="1"/>
  <c r="N20" i="1" s="1"/>
  <c r="H20" i="1" s="1"/>
  <c r="L21" i="1"/>
  <c r="O21" i="1" s="1"/>
  <c r="I21" i="1" s="1"/>
  <c r="L22" i="1" l="1"/>
  <c r="O22" i="1" s="1"/>
  <c r="I22" i="1" s="1"/>
  <c r="K21" i="1"/>
  <c r="N21" i="1" s="1"/>
  <c r="H21" i="1" s="1"/>
  <c r="J21" i="1"/>
  <c r="M21" i="1" s="1"/>
  <c r="G21" i="1" s="1"/>
  <c r="J22" i="1" l="1"/>
  <c r="M22" i="1" s="1"/>
  <c r="G22" i="1" s="1"/>
  <c r="K22" i="1"/>
  <c r="N22" i="1" s="1"/>
  <c r="H22" i="1" s="1"/>
  <c r="L23" i="1"/>
  <c r="O23" i="1" s="1"/>
  <c r="I23" i="1" s="1"/>
  <c r="L24" i="1" l="1"/>
  <c r="O24" i="1" s="1"/>
  <c r="I24" i="1" s="1"/>
  <c r="K23" i="1"/>
  <c r="N23" i="1" s="1"/>
  <c r="H23" i="1" s="1"/>
  <c r="J23" i="1"/>
  <c r="M23" i="1" s="1"/>
  <c r="G23" i="1" s="1"/>
  <c r="J24" i="1" l="1"/>
  <c r="M24" i="1" s="1"/>
  <c r="G24" i="1" s="1"/>
  <c r="K24" i="1"/>
  <c r="N24" i="1" s="1"/>
  <c r="H24" i="1" s="1"/>
  <c r="L25" i="1"/>
  <c r="O25" i="1" s="1"/>
  <c r="I25" i="1" s="1"/>
  <c r="L26" i="1" l="1"/>
  <c r="O26" i="1" s="1"/>
  <c r="I26" i="1" s="1"/>
  <c r="K25" i="1"/>
  <c r="N25" i="1" s="1"/>
  <c r="H25" i="1" s="1"/>
  <c r="J25" i="1"/>
  <c r="M25" i="1" s="1"/>
  <c r="G25" i="1" s="1"/>
  <c r="J26" i="1" l="1"/>
  <c r="M26" i="1" s="1"/>
  <c r="G26" i="1" s="1"/>
  <c r="K26" i="1"/>
  <c r="N26" i="1" s="1"/>
  <c r="H26" i="1" s="1"/>
  <c r="L27" i="1"/>
  <c r="O27" i="1" s="1"/>
  <c r="I27" i="1" s="1"/>
  <c r="L28" i="1" l="1"/>
  <c r="O28" i="1" s="1"/>
  <c r="I28" i="1" s="1"/>
  <c r="K27" i="1"/>
  <c r="N27" i="1" s="1"/>
  <c r="H27" i="1" s="1"/>
  <c r="J27" i="1"/>
  <c r="M27" i="1" s="1"/>
  <c r="G27" i="1" s="1"/>
  <c r="J28" i="1" l="1"/>
  <c r="M28" i="1" s="1"/>
  <c r="G28" i="1" s="1"/>
  <c r="K28" i="1"/>
  <c r="N28" i="1" s="1"/>
  <c r="H28" i="1" s="1"/>
  <c r="L29" i="1"/>
  <c r="O29" i="1" s="1"/>
  <c r="I29" i="1" s="1"/>
  <c r="L30" i="1" l="1"/>
  <c r="O30" i="1" s="1"/>
  <c r="I30" i="1" s="1"/>
  <c r="K29" i="1"/>
  <c r="N29" i="1" s="1"/>
  <c r="H29" i="1" s="1"/>
  <c r="J29" i="1"/>
  <c r="M29" i="1" s="1"/>
  <c r="G29" i="1" s="1"/>
  <c r="J30" i="1" l="1"/>
  <c r="M30" i="1" s="1"/>
  <c r="G30" i="1" s="1"/>
  <c r="K30" i="1"/>
  <c r="N30" i="1" s="1"/>
  <c r="H30" i="1" s="1"/>
  <c r="L31" i="1"/>
  <c r="O31" i="1" s="1"/>
  <c r="I31" i="1" s="1"/>
  <c r="L32" i="1" l="1"/>
  <c r="O32" i="1" s="1"/>
  <c r="I32" i="1" s="1"/>
  <c r="K31" i="1"/>
  <c r="N31" i="1" s="1"/>
  <c r="H31" i="1" s="1"/>
  <c r="J31" i="1"/>
  <c r="M31" i="1" s="1"/>
  <c r="G31" i="1" s="1"/>
  <c r="J32" i="1" l="1"/>
  <c r="M32" i="1" s="1"/>
  <c r="G32" i="1" s="1"/>
  <c r="K32" i="1"/>
  <c r="N32" i="1" s="1"/>
  <c r="H32" i="1" s="1"/>
  <c r="L33" i="1"/>
  <c r="O33" i="1" s="1"/>
  <c r="I33" i="1" s="1"/>
  <c r="L34" i="1" l="1"/>
  <c r="O34" i="1" s="1"/>
  <c r="I34" i="1" s="1"/>
  <c r="K33" i="1"/>
  <c r="N33" i="1" s="1"/>
  <c r="H33" i="1" s="1"/>
  <c r="J33" i="1"/>
  <c r="M33" i="1" s="1"/>
  <c r="G33" i="1" s="1"/>
  <c r="J34" i="1" l="1"/>
  <c r="M34" i="1" s="1"/>
  <c r="G34" i="1" s="1"/>
  <c r="K34" i="1"/>
  <c r="N34" i="1" s="1"/>
  <c r="H34" i="1" s="1"/>
  <c r="L35" i="1"/>
  <c r="O35" i="1" s="1"/>
  <c r="I35" i="1" s="1"/>
  <c r="L36" i="1" l="1"/>
  <c r="O36" i="1" s="1"/>
  <c r="I36" i="1" s="1"/>
  <c r="K35" i="1"/>
  <c r="N35" i="1" s="1"/>
  <c r="H35" i="1" s="1"/>
  <c r="J35" i="1"/>
  <c r="M35" i="1" s="1"/>
  <c r="G35" i="1" s="1"/>
  <c r="J36" i="1" l="1"/>
  <c r="M36" i="1" s="1"/>
  <c r="G36" i="1" s="1"/>
  <c r="K36" i="1"/>
  <c r="N36" i="1" s="1"/>
  <c r="H36" i="1" s="1"/>
  <c r="L37" i="1"/>
  <c r="O37" i="1" s="1"/>
  <c r="I37" i="1" s="1"/>
  <c r="L38" i="1" l="1"/>
  <c r="O38" i="1" s="1"/>
  <c r="I38" i="1" s="1"/>
  <c r="K37" i="1"/>
  <c r="N37" i="1" s="1"/>
  <c r="H37" i="1" s="1"/>
  <c r="J37" i="1"/>
  <c r="M37" i="1" s="1"/>
  <c r="G37" i="1" s="1"/>
  <c r="J38" i="1" l="1"/>
  <c r="M38" i="1" s="1"/>
  <c r="G38" i="1" s="1"/>
  <c r="K38" i="1"/>
  <c r="N38" i="1" s="1"/>
  <c r="H38" i="1" s="1"/>
  <c r="L39" i="1"/>
  <c r="O39" i="1" s="1"/>
  <c r="I39" i="1" s="1"/>
  <c r="L40" i="1" l="1"/>
  <c r="O40" i="1" s="1"/>
  <c r="I40" i="1" s="1"/>
  <c r="K39" i="1"/>
  <c r="N39" i="1" s="1"/>
  <c r="H39" i="1" s="1"/>
  <c r="J39" i="1"/>
  <c r="M39" i="1" s="1"/>
  <c r="G39" i="1" s="1"/>
  <c r="J40" i="1" l="1"/>
  <c r="M40" i="1" s="1"/>
  <c r="G40" i="1" s="1"/>
  <c r="K40" i="1"/>
  <c r="N40" i="1" s="1"/>
  <c r="H40" i="1" s="1"/>
  <c r="L41" i="1"/>
  <c r="O41" i="1" s="1"/>
  <c r="I41" i="1" s="1"/>
  <c r="L42" i="1" l="1"/>
  <c r="O42" i="1" s="1"/>
  <c r="I42" i="1" s="1"/>
  <c r="L43" i="1" s="1"/>
  <c r="O43" i="1" s="1"/>
  <c r="I43" i="1" s="1"/>
  <c r="L44" i="1" s="1"/>
  <c r="O44" i="1" s="1"/>
  <c r="I44" i="1" s="1"/>
  <c r="K41" i="1"/>
  <c r="N41" i="1" s="1"/>
  <c r="H41" i="1" s="1"/>
  <c r="J41" i="1"/>
  <c r="M41" i="1" s="1"/>
  <c r="G41" i="1" s="1"/>
  <c r="K42" i="1" l="1"/>
  <c r="N42" i="1" s="1"/>
  <c r="H42" i="1" s="1"/>
  <c r="K43" i="1" s="1"/>
  <c r="N43" i="1" s="1"/>
  <c r="H43" i="1" s="1"/>
  <c r="J42" i="1"/>
  <c r="M42" i="1" s="1"/>
  <c r="G42" i="1" s="1"/>
  <c r="L45" i="1"/>
  <c r="O45" i="1" s="1"/>
  <c r="I45" i="1" s="1"/>
  <c r="J43" i="1" l="1"/>
  <c r="M43" i="1" s="1"/>
  <c r="G43" i="1" s="1"/>
  <c r="K44" i="1"/>
  <c r="N44" i="1" s="1"/>
  <c r="H44" i="1" s="1"/>
  <c r="K45" i="1" s="1"/>
  <c r="N45" i="1" s="1"/>
  <c r="H45" i="1" s="1"/>
  <c r="L46" i="1"/>
  <c r="O46" i="1" s="1"/>
  <c r="I46" i="1" s="1"/>
  <c r="J44" i="1" l="1"/>
  <c r="M44" i="1" s="1"/>
  <c r="G44" i="1" s="1"/>
  <c r="K46" i="1"/>
  <c r="N46" i="1" s="1"/>
  <c r="H46" i="1" s="1"/>
  <c r="K47" i="1" s="1"/>
  <c r="N47" i="1" s="1"/>
  <c r="H47" i="1" s="1"/>
  <c r="L47" i="1"/>
  <c r="O47" i="1" s="1"/>
  <c r="I47" i="1" s="1"/>
  <c r="J45" i="1" l="1"/>
  <c r="M45" i="1" s="1"/>
  <c r="G45" i="1" s="1"/>
  <c r="K48" i="1"/>
  <c r="N48" i="1" s="1"/>
  <c r="H48" i="1" s="1"/>
  <c r="L48" i="1"/>
  <c r="O48" i="1" s="1"/>
  <c r="I48" i="1" s="1"/>
  <c r="J46" i="1" l="1"/>
  <c r="M46" i="1" s="1"/>
  <c r="G46" i="1" s="1"/>
  <c r="K49" i="1"/>
  <c r="N49" i="1" s="1"/>
  <c r="H49" i="1" s="1"/>
  <c r="L49" i="1"/>
  <c r="O49" i="1" s="1"/>
  <c r="I49" i="1" s="1"/>
  <c r="J47" i="1" l="1"/>
  <c r="M47" i="1" s="1"/>
  <c r="G47" i="1" s="1"/>
  <c r="K50" i="1"/>
  <c r="N50" i="1" s="1"/>
  <c r="H50" i="1" s="1"/>
  <c r="L50" i="1"/>
  <c r="O50" i="1" s="1"/>
  <c r="I50" i="1" s="1"/>
  <c r="J48" i="1" l="1"/>
  <c r="M48" i="1" s="1"/>
  <c r="G48" i="1" s="1"/>
  <c r="K51" i="1"/>
  <c r="N51" i="1" s="1"/>
  <c r="H51" i="1" s="1"/>
  <c r="L51" i="1"/>
  <c r="O51" i="1" s="1"/>
  <c r="I51" i="1" s="1"/>
  <c r="J49" i="1" l="1"/>
  <c r="M49" i="1" s="1"/>
  <c r="G49" i="1" s="1"/>
  <c r="K52" i="1"/>
  <c r="N52" i="1" s="1"/>
  <c r="H52" i="1" s="1"/>
  <c r="L52" i="1"/>
  <c r="O52" i="1" s="1"/>
  <c r="I52" i="1" s="1"/>
  <c r="J50" i="1" l="1"/>
  <c r="M50" i="1" s="1"/>
  <c r="G50" i="1" s="1"/>
  <c r="K53" i="1"/>
  <c r="N53" i="1" s="1"/>
  <c r="H53" i="1" s="1"/>
  <c r="L53" i="1"/>
  <c r="O53" i="1" s="1"/>
  <c r="I53" i="1" s="1"/>
  <c r="J51" i="1" l="1"/>
  <c r="M51" i="1" s="1"/>
  <c r="G51" i="1" s="1"/>
  <c r="K54" i="1"/>
  <c r="N54" i="1" s="1"/>
  <c r="H54" i="1" s="1"/>
  <c r="L54" i="1"/>
  <c r="O54" i="1" s="1"/>
  <c r="I54" i="1" s="1"/>
  <c r="J52" i="1" l="1"/>
  <c r="M52" i="1" s="1"/>
  <c r="G52" i="1" s="1"/>
  <c r="K55" i="1"/>
  <c r="N55" i="1" s="1"/>
  <c r="H55" i="1" s="1"/>
  <c r="L55" i="1"/>
  <c r="O55" i="1" s="1"/>
  <c r="I55" i="1" s="1"/>
  <c r="J53" i="1" l="1"/>
  <c r="M53" i="1" s="1"/>
  <c r="G53" i="1" s="1"/>
  <c r="K56" i="1"/>
  <c r="N56" i="1" s="1"/>
  <c r="H56" i="1" s="1"/>
  <c r="L56" i="1"/>
  <c r="O56" i="1" s="1"/>
  <c r="I56" i="1" s="1"/>
  <c r="J54" i="1" l="1"/>
  <c r="M54" i="1" s="1"/>
  <c r="G54" i="1" s="1"/>
  <c r="K57" i="1"/>
  <c r="N57" i="1" s="1"/>
  <c r="H57" i="1" s="1"/>
  <c r="L57" i="1"/>
  <c r="O57" i="1" s="1"/>
  <c r="I57" i="1" s="1"/>
  <c r="J55" i="1" l="1"/>
  <c r="M55" i="1" s="1"/>
  <c r="G55" i="1" s="1"/>
  <c r="K58" i="1"/>
  <c r="N58" i="1" s="1"/>
  <c r="L58" i="1"/>
  <c r="O58" i="1" s="1"/>
  <c r="H58" i="1" l="1"/>
  <c r="N59" i="1"/>
  <c r="H59" i="1" s="1"/>
  <c r="I58" i="1"/>
  <c r="O59" i="1"/>
  <c r="I59" i="1" s="1"/>
  <c r="I61" i="1" s="1"/>
  <c r="J56" i="1"/>
  <c r="M56" i="1" s="1"/>
  <c r="G56" i="1" s="1"/>
  <c r="H61" i="1" l="1"/>
  <c r="K61" i="1" s="1"/>
  <c r="L61" i="1"/>
  <c r="J57" i="1"/>
  <c r="M57" i="1" s="1"/>
  <c r="G57" i="1" s="1"/>
  <c r="J58" i="1" l="1"/>
  <c r="M58" i="1" s="1"/>
  <c r="G58" i="1" l="1"/>
  <c r="M59" i="1"/>
  <c r="G59" i="1" s="1"/>
  <c r="G61" i="1" s="1"/>
  <c r="J61" i="1" s="1"/>
</calcChain>
</file>

<file path=xl/sharedStrings.xml><?xml version="1.0" encoding="utf-8"?>
<sst xmlns="http://schemas.openxmlformats.org/spreadsheetml/2006/main" count="66" uniqueCount="48">
  <si>
    <t>No.</t>
    <phoneticPr fontId="1"/>
  </si>
  <si>
    <t>エントリー</t>
    <phoneticPr fontId="1"/>
  </si>
  <si>
    <t>日付</t>
    <rPh sb="0" eb="2">
      <t>ヒヅケ</t>
    </rPh>
    <phoneticPr fontId="1"/>
  </si>
  <si>
    <t>残金（円)</t>
    <rPh sb="0" eb="2">
      <t>ザンキン</t>
    </rPh>
    <rPh sb="3" eb="4">
      <t>エン</t>
    </rPh>
    <phoneticPr fontId="1"/>
  </si>
  <si>
    <t>勝率</t>
    <rPh sb="0" eb="2">
      <t>ショウリツ</t>
    </rPh>
    <phoneticPr fontId="1"/>
  </si>
  <si>
    <t>勝数</t>
    <rPh sb="0" eb="1">
      <t>カ</t>
    </rPh>
    <rPh sb="1" eb="2">
      <t>スウ</t>
    </rPh>
    <phoneticPr fontId="1"/>
  </si>
  <si>
    <t>負数</t>
    <rPh sb="0" eb="1">
      <t>マ</t>
    </rPh>
    <rPh sb="1" eb="2">
      <t>スウ</t>
    </rPh>
    <phoneticPr fontId="1"/>
  </si>
  <si>
    <t>通貨ペア</t>
    <rPh sb="0" eb="2">
      <t>ツウカ</t>
    </rPh>
    <phoneticPr fontId="1"/>
  </si>
  <si>
    <t>時間足</t>
    <rPh sb="0" eb="2">
      <t>ジカン</t>
    </rPh>
    <rPh sb="2" eb="3">
      <t>アシ</t>
    </rPh>
    <phoneticPr fontId="1"/>
  </si>
  <si>
    <t>当初</t>
    <rPh sb="0" eb="2">
      <t>トウショ</t>
    </rPh>
    <phoneticPr fontId="1"/>
  </si>
  <si>
    <t>当初資金</t>
    <rPh sb="0" eb="2">
      <t>トウショ</t>
    </rPh>
    <rPh sb="2" eb="4">
      <t>シキン</t>
    </rPh>
    <phoneticPr fontId="1"/>
  </si>
  <si>
    <t>エントリー理由</t>
    <rPh sb="5" eb="7">
      <t>リユウ</t>
    </rPh>
    <phoneticPr fontId="1"/>
  </si>
  <si>
    <t>決済理由</t>
    <rPh sb="0" eb="2">
      <t>ケッサイ</t>
    </rPh>
    <rPh sb="2" eb="4">
      <t>リユウ</t>
    </rPh>
    <phoneticPr fontId="1"/>
  </si>
  <si>
    <t>10MA・20MAの両方の上側にキャンドルがあれば買い方向、下側なら売り方向。MAに触れてPB出現でエントリー待ち、PB高値or安値ブレイクでエントリー。</t>
  </si>
  <si>
    <t>検証終了通貨</t>
    <rPh sb="0" eb="2">
      <t>ケンショウ</t>
    </rPh>
    <rPh sb="2" eb="4">
      <t>シュウリョウ</t>
    </rPh>
    <rPh sb="4" eb="6">
      <t>ツウカ</t>
    </rPh>
    <phoneticPr fontId="5"/>
  </si>
  <si>
    <t>通貨ペア</t>
    <rPh sb="0" eb="2">
      <t>ツウカ</t>
    </rPh>
    <phoneticPr fontId="5"/>
  </si>
  <si>
    <t>日足</t>
    <rPh sb="0" eb="2">
      <t>ヒアシ</t>
    </rPh>
    <phoneticPr fontId="5"/>
  </si>
  <si>
    <t>終了日</t>
    <rPh sb="0" eb="3">
      <t>シュウリョウビ</t>
    </rPh>
    <phoneticPr fontId="5"/>
  </si>
  <si>
    <t>4Ｈ足</t>
    <rPh sb="2" eb="3">
      <t>アシ</t>
    </rPh>
    <phoneticPr fontId="5"/>
  </si>
  <si>
    <t>１Ｈ足</t>
    <rPh sb="2" eb="3">
      <t>アシ</t>
    </rPh>
    <phoneticPr fontId="5"/>
  </si>
  <si>
    <t>損失上限（リスク3%）</t>
    <rPh sb="0" eb="2">
      <t>ソンシツ</t>
    </rPh>
    <rPh sb="2" eb="4">
      <t>ジョウゲン</t>
    </rPh>
    <phoneticPr fontId="1"/>
  </si>
  <si>
    <t>損益額</t>
    <rPh sb="0" eb="2">
      <t>ソンエキ</t>
    </rPh>
    <rPh sb="2" eb="3">
      <t>ガク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</si>
  <si>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決済</t>
    </r>
    <r>
      <rPr>
        <b/>
        <sz val="9"/>
        <color theme="1"/>
        <rFont val="游ゴシック"/>
        <family val="3"/>
        <charset val="128"/>
        <scheme val="minor"/>
      </rPr>
      <t>(利確:1.27~2, 損切:-1,引分:0)</t>
    </r>
    <rPh sb="0" eb="2">
      <t>ケッサイ</t>
    </rPh>
    <rPh sb="3" eb="4">
      <t>リ</t>
    </rPh>
    <rPh sb="4" eb="5">
      <t>カク</t>
    </rPh>
    <rPh sb="14" eb="16">
      <t>ソンギリ</t>
    </rPh>
    <rPh sb="20" eb="22">
      <t>ヒキワケ</t>
    </rPh>
    <phoneticPr fontId="1"/>
  </si>
  <si>
    <t>気付き　質問</t>
  </si>
  <si>
    <t>感想</t>
  </si>
  <si>
    <t>今後</t>
  </si>
  <si>
    <t>買い1／売り2</t>
    <rPh sb="0" eb="1">
      <t>カ</t>
    </rPh>
    <rPh sb="4" eb="5">
      <t>ウ</t>
    </rPh>
    <phoneticPr fontId="1"/>
  </si>
  <si>
    <t>利益率</t>
    <rPh sb="0" eb="2">
      <t>リエキ</t>
    </rPh>
    <rPh sb="2" eb="3">
      <t>リツ</t>
    </rPh>
    <phoneticPr fontId="1"/>
  </si>
  <si>
    <t>期間</t>
    <rPh sb="0" eb="2">
      <t>キカン</t>
    </rPh>
    <phoneticPr fontId="1"/>
  </si>
  <si>
    <t>日</t>
    <rPh sb="0" eb="1">
      <t>ヒ</t>
    </rPh>
    <phoneticPr fontId="1"/>
  </si>
  <si>
    <t>月利</t>
    <rPh sb="0" eb="2">
      <t>ゲツリ</t>
    </rPh>
    <phoneticPr fontId="1"/>
  </si>
  <si>
    <t>フィボナッチターゲット1.27, 1.5, 2.0で決済(黄色で塗りつぶしたところはフィボナッチターゲット5までとれている）</t>
    <rPh sb="29" eb="31">
      <t>キイロ</t>
    </rPh>
    <rPh sb="32" eb="33">
      <t>ヌ</t>
    </rPh>
    <phoneticPr fontId="1"/>
  </si>
  <si>
    <t>引分</t>
    <rPh sb="0" eb="2">
      <t>ヒキワケ</t>
    </rPh>
    <phoneticPr fontId="1"/>
  </si>
  <si>
    <t>ルール</t>
    <phoneticPr fontId="5"/>
  </si>
  <si>
    <t>PB</t>
    <phoneticPr fontId="5"/>
  </si>
  <si>
    <t>EUR/USD</t>
  </si>
  <si>
    <t>〇</t>
    <phoneticPr fontId="1"/>
  </si>
  <si>
    <t>〇</t>
  </si>
  <si>
    <t>GBP/JPY</t>
  </si>
  <si>
    <t>USD/CHF</t>
    <phoneticPr fontId="1"/>
  </si>
  <si>
    <t>USD/JPY</t>
    <phoneticPr fontId="1"/>
  </si>
  <si>
    <t>EUR/GBP</t>
    <phoneticPr fontId="1"/>
  </si>
  <si>
    <t>GBP/USD</t>
    <phoneticPr fontId="1"/>
  </si>
  <si>
    <t>USDCHF</t>
    <phoneticPr fontId="1"/>
  </si>
  <si>
    <t>1H足</t>
    <rPh sb="2" eb="3">
      <t>アシ</t>
    </rPh>
    <phoneticPr fontId="1"/>
  </si>
  <si>
    <t>逆張りになる場合や、MAが密集したレンジを除外したら勝率が上がった。１時間足では信憑性が低いかと思っていたが、状況を精査すれば勝てると思った。</t>
    <rPh sb="0" eb="2">
      <t>ギャクバ</t>
    </rPh>
    <rPh sb="6" eb="8">
      <t>バアイ</t>
    </rPh>
    <rPh sb="13" eb="15">
      <t>ミッシュウ</t>
    </rPh>
    <rPh sb="21" eb="23">
      <t>ジョガイ</t>
    </rPh>
    <rPh sb="26" eb="28">
      <t>ショウリツ</t>
    </rPh>
    <rPh sb="29" eb="30">
      <t>ア</t>
    </rPh>
    <rPh sb="35" eb="38">
      <t>ジカンアシ</t>
    </rPh>
    <rPh sb="40" eb="43">
      <t>シンピョウセイ</t>
    </rPh>
    <rPh sb="44" eb="45">
      <t>ヒク</t>
    </rPh>
    <rPh sb="48" eb="49">
      <t>オモ</t>
    </rPh>
    <rPh sb="55" eb="57">
      <t>ジョウキョウ</t>
    </rPh>
    <rPh sb="58" eb="60">
      <t>セイサ</t>
    </rPh>
    <rPh sb="63" eb="64">
      <t>カ</t>
    </rPh>
    <rPh sb="67" eb="68">
      <t>オモ</t>
    </rPh>
    <phoneticPr fontId="1"/>
  </si>
  <si>
    <t>短い時間足（1Ｈ）では勝率が低いと思っていたが、ポイントを絞ると十分勝てそうなので、他の通貨でも検証していきたい。また、ご指摘あったように、自分が取引できる時間帯（ﾛﾝﾄﾞﾝ時間～ﾆｭｰﾖｰｸ前半）も意識していきたい。</t>
    <rPh sb="0" eb="1">
      <t>ミジカ</t>
    </rPh>
    <rPh sb="2" eb="5">
      <t>ジカンアシ</t>
    </rPh>
    <rPh sb="11" eb="13">
      <t>ショウリツ</t>
    </rPh>
    <rPh sb="14" eb="15">
      <t>ヒク</t>
    </rPh>
    <rPh sb="17" eb="18">
      <t>オモ</t>
    </rPh>
    <rPh sb="29" eb="30">
      <t>シボ</t>
    </rPh>
    <rPh sb="32" eb="34">
      <t>ジュウブン</t>
    </rPh>
    <rPh sb="34" eb="35">
      <t>カ</t>
    </rPh>
    <rPh sb="42" eb="43">
      <t>タ</t>
    </rPh>
    <rPh sb="44" eb="46">
      <t>ツウカ</t>
    </rPh>
    <rPh sb="48" eb="50">
      <t>ケンショウ</t>
    </rPh>
    <rPh sb="61" eb="63">
      <t>シテキ</t>
    </rPh>
    <rPh sb="70" eb="72">
      <t>ジブン</t>
    </rPh>
    <rPh sb="73" eb="75">
      <t>トリヒキ</t>
    </rPh>
    <rPh sb="78" eb="81">
      <t>ジカンタイ</t>
    </rPh>
    <rPh sb="87" eb="89">
      <t>ジカン</t>
    </rPh>
    <rPh sb="96" eb="98">
      <t>ゼンハン</t>
    </rPh>
    <rPh sb="100" eb="102">
      <t>イシキ</t>
    </rPh>
    <phoneticPr fontId="1"/>
  </si>
  <si>
    <t>〇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</si>
</sst>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yyyy/m/d;@"/>
    <numFmt numFmtId="177" formatCode="#,##0_);[Red]\(#,##0\)"/>
    <numFmt numFmtId="178" formatCode="#,##0_ "/>
    <numFmt numFmtId="179" formatCode="0.0%"/>
  </numFmts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b/>
      <sz val="12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9" xfId="0" applyBorder="1">
      <alignment vertical="center"/>
    </xf>
    <xf numFmtId="176" fontId="0" fillId="0" borderId="12" xfId="0" applyNumberFormat="1" applyBorder="1">
      <alignment vertical="center"/>
    </xf>
    <xf numFmtId="176" fontId="0" fillId="0" borderId="11" xfId="0" applyNumberFormat="1" applyBorder="1">
      <alignment vertical="center"/>
    </xf>
    <xf numFmtId="0" fontId="2" fillId="0" borderId="0" xfId="0" applyFont="1" applyBorder="1">
      <alignment vertical="center"/>
    </xf>
    <xf numFmtId="0" fontId="2" fillId="0" borderId="9" xfId="0" applyFont="1" applyBorder="1">
      <alignment vertical="center"/>
    </xf>
    <xf numFmtId="0" fontId="0" fillId="0" borderId="8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2" xfId="0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177" fontId="3" fillId="0" borderId="13" xfId="0" applyNumberFormat="1" applyFont="1" applyBorder="1">
      <alignment vertical="center"/>
    </xf>
    <xf numFmtId="177" fontId="0" fillId="0" borderId="14" xfId="0" applyNumberFormat="1" applyBorder="1">
      <alignment vertical="center"/>
    </xf>
    <xf numFmtId="177" fontId="0" fillId="0" borderId="15" xfId="0" applyNumberFormat="1" applyBorder="1">
      <alignment vertical="center"/>
    </xf>
    <xf numFmtId="177" fontId="0" fillId="0" borderId="0" xfId="0" applyNumberFormat="1" applyBorder="1">
      <alignment vertical="center"/>
    </xf>
    <xf numFmtId="176" fontId="0" fillId="0" borderId="10" xfId="0" applyNumberFormat="1" applyBorder="1">
      <alignment vertical="center"/>
    </xf>
    <xf numFmtId="0" fontId="2" fillId="0" borderId="10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1" xfId="0" applyFont="1" applyBorder="1">
      <alignment vertical="center"/>
    </xf>
    <xf numFmtId="0" fontId="3" fillId="0" borderId="2" xfId="0" applyFont="1" applyBorder="1">
      <alignment vertical="center"/>
    </xf>
    <xf numFmtId="178" fontId="0" fillId="0" borderId="0" xfId="0" applyNumberForma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77" fontId="0" fillId="0" borderId="0" xfId="0" applyNumberFormat="1">
      <alignment vertical="center"/>
    </xf>
    <xf numFmtId="38" fontId="0" fillId="0" borderId="3" xfId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0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8" xfId="0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0" xfId="2">
      <alignment vertical="center"/>
    </xf>
    <xf numFmtId="0" fontId="11" fillId="0" borderId="0" xfId="2" applyFont="1" applyAlignment="1">
      <alignment horizontal="center" vertical="center"/>
    </xf>
    <xf numFmtId="0" fontId="12" fillId="0" borderId="3" xfId="0" applyNumberFormat="1" applyFont="1" applyBorder="1">
      <alignment vertical="center"/>
    </xf>
    <xf numFmtId="0" fontId="12" fillId="0" borderId="4" xfId="0" applyNumberFormat="1" applyFont="1" applyBorder="1">
      <alignment vertical="center"/>
    </xf>
    <xf numFmtId="0" fontId="12" fillId="0" borderId="5" xfId="0" applyNumberFormat="1" applyFont="1" applyBorder="1">
      <alignment vertical="center"/>
    </xf>
    <xf numFmtId="0" fontId="12" fillId="0" borderId="8" xfId="0" applyNumberFormat="1" applyFont="1" applyBorder="1">
      <alignment vertical="center"/>
    </xf>
    <xf numFmtId="0" fontId="12" fillId="0" borderId="0" xfId="0" applyNumberFormat="1" applyFont="1" applyBorder="1">
      <alignment vertical="center"/>
    </xf>
    <xf numFmtId="0" fontId="12" fillId="0" borderId="9" xfId="0" applyNumberFormat="1" applyFont="1" applyBorder="1">
      <alignment vertical="center"/>
    </xf>
    <xf numFmtId="0" fontId="12" fillId="0" borderId="0" xfId="0" applyNumberFormat="1" applyFont="1" applyFill="1" applyBorder="1">
      <alignment vertical="center"/>
    </xf>
    <xf numFmtId="0" fontId="12" fillId="0" borderId="6" xfId="0" applyNumberFormat="1" applyFont="1" applyBorder="1">
      <alignment vertical="center"/>
    </xf>
    <xf numFmtId="0" fontId="12" fillId="0" borderId="1" xfId="0" applyNumberFormat="1" applyFont="1" applyBorder="1">
      <alignment vertical="center"/>
    </xf>
    <xf numFmtId="0" fontId="12" fillId="0" borderId="7" xfId="0" applyNumberFormat="1" applyFont="1" applyBorder="1">
      <alignment vertical="center"/>
    </xf>
    <xf numFmtId="0" fontId="9" fillId="0" borderId="11" xfId="0" applyFont="1" applyBorder="1">
      <alignment vertical="center"/>
    </xf>
    <xf numFmtId="179" fontId="2" fillId="0" borderId="13" xfId="3" applyNumberFormat="1" applyFont="1" applyBorder="1">
      <alignment vertical="center"/>
    </xf>
    <xf numFmtId="179" fontId="2" fillId="0" borderId="2" xfId="3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38" fontId="13" fillId="0" borderId="13" xfId="1" applyFont="1" applyFill="1" applyBorder="1">
      <alignment vertical="center"/>
    </xf>
    <xf numFmtId="0" fontId="13" fillId="0" borderId="15" xfId="0" applyFont="1" applyBorder="1">
      <alignment vertical="center"/>
    </xf>
    <xf numFmtId="177" fontId="0" fillId="0" borderId="13" xfId="0" applyNumberFormat="1" applyFill="1" applyBorder="1">
      <alignment vertical="center"/>
    </xf>
    <xf numFmtId="177" fontId="0" fillId="0" borderId="14" xfId="0" applyNumberFormat="1" applyFill="1" applyBorder="1">
      <alignment vertical="center"/>
    </xf>
    <xf numFmtId="177" fontId="0" fillId="0" borderId="15" xfId="0" applyNumberFormat="1" applyFill="1" applyBorder="1">
      <alignment vertical="center"/>
    </xf>
    <xf numFmtId="9" fontId="2" fillId="0" borderId="0" xfId="0" applyNumberFormat="1" applyFont="1" applyBorder="1">
      <alignment vertical="center"/>
    </xf>
    <xf numFmtId="9" fontId="2" fillId="0" borderId="14" xfId="0" applyNumberFormat="1" applyFont="1" applyBorder="1">
      <alignment vertical="center"/>
    </xf>
    <xf numFmtId="9" fontId="2" fillId="0" borderId="15" xfId="0" applyNumberFormat="1" applyFont="1" applyBorder="1">
      <alignment vertical="center"/>
    </xf>
    <xf numFmtId="9" fontId="2" fillId="0" borderId="13" xfId="3" applyFont="1" applyBorder="1">
      <alignment vertical="center"/>
    </xf>
    <xf numFmtId="9" fontId="2" fillId="0" borderId="14" xfId="3" applyFont="1" applyBorder="1">
      <alignment vertical="center"/>
    </xf>
    <xf numFmtId="9" fontId="2" fillId="0" borderId="15" xfId="3" applyFont="1" applyBorder="1">
      <alignment vertical="center"/>
    </xf>
    <xf numFmtId="9" fontId="2" fillId="0" borderId="13" xfId="0" applyNumberFormat="1" applyFont="1" applyBorder="1">
      <alignment vertical="center"/>
    </xf>
    <xf numFmtId="0" fontId="12" fillId="3" borderId="9" xfId="0" applyNumberFormat="1" applyFont="1" applyFill="1" applyBorder="1">
      <alignment vertical="center"/>
    </xf>
    <xf numFmtId="38" fontId="0" fillId="0" borderId="13" xfId="0" applyNumberFormat="1" applyBorder="1">
      <alignment vertical="center"/>
    </xf>
    <xf numFmtId="38" fontId="0" fillId="0" borderId="14" xfId="0" applyNumberFormat="1" applyBorder="1">
      <alignment vertical="center"/>
    </xf>
    <xf numFmtId="38" fontId="0" fillId="0" borderId="15" xfId="0" applyNumberFormat="1" applyBorder="1">
      <alignment vertical="center"/>
    </xf>
    <xf numFmtId="14" fontId="14" fillId="0" borderId="16" xfId="0" applyNumberFormat="1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2" fillId="4" borderId="9" xfId="0" applyNumberFormat="1" applyFont="1" applyFill="1" applyBorder="1">
      <alignment vertical="center"/>
    </xf>
    <xf numFmtId="0" fontId="12" fillId="0" borderId="9" xfId="0" applyNumberFormat="1" applyFont="1" applyFill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0" xfId="2" applyAlignment="1">
      <alignment horizontal="left" vertical="top" wrapText="1"/>
    </xf>
    <xf numFmtId="0" fontId="10" fillId="0" borderId="0" xfId="2" applyAlignment="1">
      <alignment horizontal="left" vertical="top"/>
    </xf>
    <xf numFmtId="0" fontId="10" fillId="0" borderId="0" xfId="2" applyAlignment="1">
      <alignment vertical="top" wrapText="1"/>
    </xf>
    <xf numFmtId="0" fontId="10" fillId="0" borderId="0" xfId="2" applyAlignment="1">
      <alignment vertical="top"/>
    </xf>
  </cellXfs>
  <cellStyles count="4">
    <cellStyle name="パーセント" xfId="3" builtinId="5"/>
    <cellStyle name="桁区切り" xfId="1" builtinId="6"/>
    <cellStyle name="標準" xfId="0" builtinId="0"/>
    <cellStyle name="標準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601980</xdr:colOff>
      <xdr:row>13</xdr:row>
      <xdr:rowOff>76200</xdr:rowOff>
    </xdr:from>
    <xdr:to>
      <xdr:col>9</xdr:col>
      <xdr:colOff>510540</xdr:colOff>
      <xdr:row>18</xdr:row>
      <xdr:rowOff>99060</xdr:rowOff>
    </xdr:to>
    <xdr:sp macro="" textlink="">
      <xdr:nvSpPr>
        <xdr:cNvPr id="2" name="正方形/長方形 2">
          <a:extLst>
            <a:ext uri="{FF2B5EF4-FFF2-40B4-BE49-F238E27FC236}">
              <a16:creationId xmlns="" xmlns:a16="http://schemas.microsoft.com/office/drawing/2014/main" id="{807E1551-A7FE-4B2B-8BD2-1A9EEA7DC199}"/>
            </a:ext>
          </a:extLst>
        </xdr:cNvPr>
        <xdr:cNvSpPr>
          <a:spLocks noChangeArrowheads="1"/>
        </xdr:cNvSpPr>
      </xdr:nvSpPr>
      <xdr:spPr bwMode="auto">
        <a:xfrm rot="856518">
          <a:off x="5364480" y="2453640"/>
          <a:ext cx="525780" cy="93726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oneCellAnchor>
    <xdr:from>
      <xdr:col>10</xdr:col>
      <xdr:colOff>45720</xdr:colOff>
      <xdr:row>60</xdr:row>
      <xdr:rowOff>106680</xdr:rowOff>
    </xdr:from>
    <xdr:ext cx="20848" cy="209085"/>
    <xdr:sp macro="" textlink="">
      <xdr:nvSpPr>
        <xdr:cNvPr id="3" name="正方形/長方形 7">
          <a:extLst>
            <a:ext uri="{FF2B5EF4-FFF2-40B4-BE49-F238E27FC236}">
              <a16:creationId xmlns="" xmlns:a16="http://schemas.microsoft.com/office/drawing/2014/main" id="{ECC4C193-ADB4-470E-8B1A-3CF12632E866}"/>
            </a:ext>
          </a:extLst>
        </xdr:cNvPr>
        <xdr:cNvSpPr>
          <a:spLocks noChangeArrowheads="1"/>
        </xdr:cNvSpPr>
      </xdr:nvSpPr>
      <xdr:spPr bwMode="auto">
        <a:xfrm>
          <a:off x="6042660" y="110794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10</xdr:col>
      <xdr:colOff>266700</xdr:colOff>
      <xdr:row>31</xdr:row>
      <xdr:rowOff>30480</xdr:rowOff>
    </xdr:from>
    <xdr:ext cx="20848" cy="209085"/>
    <xdr:sp macro="" textlink="">
      <xdr:nvSpPr>
        <xdr:cNvPr id="4" name="正方形/長方形 1">
          <a:extLst>
            <a:ext uri="{FF2B5EF4-FFF2-40B4-BE49-F238E27FC236}">
              <a16:creationId xmlns="" xmlns:a16="http://schemas.microsoft.com/office/drawing/2014/main" id="{CE595B1E-BDDB-4D34-AC4E-9F805EDA7964}"/>
            </a:ext>
          </a:extLst>
        </xdr:cNvPr>
        <xdr:cNvSpPr>
          <a:spLocks noChangeArrowheads="1"/>
        </xdr:cNvSpPr>
      </xdr:nvSpPr>
      <xdr:spPr bwMode="auto">
        <a:xfrm>
          <a:off x="6263640" y="569976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13</xdr:col>
      <xdr:colOff>327660</xdr:colOff>
      <xdr:row>77</xdr:row>
      <xdr:rowOff>68580</xdr:rowOff>
    </xdr:from>
    <xdr:ext cx="18531" cy="156518"/>
    <xdr:sp macro="" textlink="">
      <xdr:nvSpPr>
        <xdr:cNvPr id="5" name="正方形/長方形 3">
          <a:extLst>
            <a:ext uri="{FF2B5EF4-FFF2-40B4-BE49-F238E27FC236}">
              <a16:creationId xmlns="" xmlns:a16="http://schemas.microsoft.com/office/drawing/2014/main" id="{41017E77-4AFF-481C-8F70-7DF0B0D8F7AD}"/>
            </a:ext>
          </a:extLst>
        </xdr:cNvPr>
        <xdr:cNvSpPr>
          <a:spLocks noChangeArrowheads="1"/>
        </xdr:cNvSpPr>
      </xdr:nvSpPr>
      <xdr:spPr bwMode="auto">
        <a:xfrm>
          <a:off x="8176260" y="1415034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6</xdr:col>
      <xdr:colOff>304800</xdr:colOff>
      <xdr:row>136</xdr:row>
      <xdr:rowOff>175260</xdr:rowOff>
    </xdr:from>
    <xdr:ext cx="20848" cy="209122"/>
    <xdr:sp macro="" textlink="">
      <xdr:nvSpPr>
        <xdr:cNvPr id="6" name="正方形/長方形 5">
          <a:extLst>
            <a:ext uri="{FF2B5EF4-FFF2-40B4-BE49-F238E27FC236}">
              <a16:creationId xmlns="" xmlns:a16="http://schemas.microsoft.com/office/drawing/2014/main" id="{2B7F2513-716F-4657-AD2B-EB6DA7A3F7D6}"/>
            </a:ext>
          </a:extLst>
        </xdr:cNvPr>
        <xdr:cNvSpPr>
          <a:spLocks noChangeArrowheads="1"/>
        </xdr:cNvSpPr>
      </xdr:nvSpPr>
      <xdr:spPr bwMode="auto">
        <a:xfrm>
          <a:off x="3832860" y="25046940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198120</xdr:colOff>
      <xdr:row>135</xdr:row>
      <xdr:rowOff>30480</xdr:rowOff>
    </xdr:from>
    <xdr:ext cx="20848" cy="209085"/>
    <xdr:sp macro="" textlink="">
      <xdr:nvSpPr>
        <xdr:cNvPr id="7" name="正方形/長方形 6">
          <a:extLst>
            <a:ext uri="{FF2B5EF4-FFF2-40B4-BE49-F238E27FC236}">
              <a16:creationId xmlns="" xmlns:a16="http://schemas.microsoft.com/office/drawing/2014/main" id="{AC6F7D77-18C6-42A1-8C11-9E4D13BC71C5}"/>
            </a:ext>
          </a:extLst>
        </xdr:cNvPr>
        <xdr:cNvSpPr>
          <a:spLocks noChangeArrowheads="1"/>
        </xdr:cNvSpPr>
      </xdr:nvSpPr>
      <xdr:spPr bwMode="auto">
        <a:xfrm>
          <a:off x="4343400" y="247192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612866</xdr:colOff>
      <xdr:row>134</xdr:row>
      <xdr:rowOff>22860</xdr:rowOff>
    </xdr:from>
    <xdr:ext cx="18531" cy="156518"/>
    <xdr:sp macro="" textlink="">
      <xdr:nvSpPr>
        <xdr:cNvPr id="8" name="正方形/長方形 14">
          <a:extLst>
            <a:ext uri="{FF2B5EF4-FFF2-40B4-BE49-F238E27FC236}">
              <a16:creationId xmlns="" xmlns:a16="http://schemas.microsoft.com/office/drawing/2014/main" id="{9892F898-5CE1-4B94-8A9A-D905175BF9CC}"/>
            </a:ext>
          </a:extLst>
        </xdr:cNvPr>
        <xdr:cNvSpPr>
          <a:spLocks noChangeArrowheads="1"/>
        </xdr:cNvSpPr>
      </xdr:nvSpPr>
      <xdr:spPr bwMode="auto">
        <a:xfrm>
          <a:off x="4758146" y="245287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144780</xdr:colOff>
      <xdr:row>105</xdr:row>
      <xdr:rowOff>22860</xdr:rowOff>
    </xdr:from>
    <xdr:ext cx="18531" cy="201237"/>
    <xdr:sp macro="" textlink="">
      <xdr:nvSpPr>
        <xdr:cNvPr id="9" name="正方形/長方形 17">
          <a:extLst>
            <a:ext uri="{FF2B5EF4-FFF2-40B4-BE49-F238E27FC236}">
              <a16:creationId xmlns="" xmlns:a16="http://schemas.microsoft.com/office/drawing/2014/main" id="{845B2ED7-55D0-4FB8-8528-7E037606B9DA}"/>
            </a:ext>
          </a:extLst>
        </xdr:cNvPr>
        <xdr:cNvSpPr>
          <a:spLocks noChangeArrowheads="1"/>
        </xdr:cNvSpPr>
      </xdr:nvSpPr>
      <xdr:spPr bwMode="auto">
        <a:xfrm>
          <a:off x="4907280" y="19225260"/>
          <a:ext cx="18531" cy="201237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342900</xdr:colOff>
      <xdr:row>102</xdr:row>
      <xdr:rowOff>175260</xdr:rowOff>
    </xdr:from>
    <xdr:ext cx="20848" cy="210820"/>
    <xdr:sp macro="" textlink="">
      <xdr:nvSpPr>
        <xdr:cNvPr id="10" name="正方形/長方形 10">
          <a:extLst>
            <a:ext uri="{FF2B5EF4-FFF2-40B4-BE49-F238E27FC236}">
              <a16:creationId xmlns="" xmlns:a16="http://schemas.microsoft.com/office/drawing/2014/main" id="{CA04D5F8-3EEC-48D4-949D-50B446FF53AD}"/>
            </a:ext>
          </a:extLst>
        </xdr:cNvPr>
        <xdr:cNvSpPr>
          <a:spLocks noChangeArrowheads="1"/>
        </xdr:cNvSpPr>
      </xdr:nvSpPr>
      <xdr:spPr bwMode="auto">
        <a:xfrm>
          <a:off x="5722620" y="1882902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449580</xdr:colOff>
      <xdr:row>178</xdr:row>
      <xdr:rowOff>144780</xdr:rowOff>
    </xdr:from>
    <xdr:ext cx="18531" cy="210820"/>
    <xdr:sp macro="" textlink="">
      <xdr:nvSpPr>
        <xdr:cNvPr id="11" name="正方形/長方形 22">
          <a:extLst>
            <a:ext uri="{FF2B5EF4-FFF2-40B4-BE49-F238E27FC236}">
              <a16:creationId xmlns="" xmlns:a16="http://schemas.microsoft.com/office/drawing/2014/main" id="{F322E9FD-AF18-42EC-BDF1-A035AE634F9B}"/>
            </a:ext>
          </a:extLst>
        </xdr:cNvPr>
        <xdr:cNvSpPr>
          <a:spLocks noChangeArrowheads="1"/>
        </xdr:cNvSpPr>
      </xdr:nvSpPr>
      <xdr:spPr bwMode="auto">
        <a:xfrm>
          <a:off x="7680960" y="3269742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480060</xdr:colOff>
      <xdr:row>180</xdr:row>
      <xdr:rowOff>22860</xdr:rowOff>
    </xdr:from>
    <xdr:ext cx="18531" cy="156518"/>
    <xdr:sp macro="" textlink="">
      <xdr:nvSpPr>
        <xdr:cNvPr id="12" name="正方形/長方形 23">
          <a:extLst>
            <a:ext uri="{FF2B5EF4-FFF2-40B4-BE49-F238E27FC236}">
              <a16:creationId xmlns="" xmlns:a16="http://schemas.microsoft.com/office/drawing/2014/main" id="{93D0F979-B7B7-473C-BEDD-461D0DFE7B18}"/>
            </a:ext>
          </a:extLst>
        </xdr:cNvPr>
        <xdr:cNvSpPr>
          <a:spLocks noChangeArrowheads="1"/>
        </xdr:cNvSpPr>
      </xdr:nvSpPr>
      <xdr:spPr bwMode="auto">
        <a:xfrm>
          <a:off x="9563100" y="3294126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190500</xdr:colOff>
      <xdr:row>223</xdr:row>
      <xdr:rowOff>68580</xdr:rowOff>
    </xdr:from>
    <xdr:ext cx="20848" cy="209122"/>
    <xdr:sp macro="" textlink="">
      <xdr:nvSpPr>
        <xdr:cNvPr id="13" name="正方形/長方形 27">
          <a:extLst>
            <a:ext uri="{FF2B5EF4-FFF2-40B4-BE49-F238E27FC236}">
              <a16:creationId xmlns="" xmlns:a16="http://schemas.microsoft.com/office/drawing/2014/main" id="{088E49E8-0FCF-4541-A2CA-2092E9D97F4B}"/>
            </a:ext>
          </a:extLst>
        </xdr:cNvPr>
        <xdr:cNvSpPr>
          <a:spLocks noChangeArrowheads="1"/>
        </xdr:cNvSpPr>
      </xdr:nvSpPr>
      <xdr:spPr bwMode="auto">
        <a:xfrm>
          <a:off x="9273540" y="40850820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381000</xdr:colOff>
      <xdr:row>274</xdr:row>
      <xdr:rowOff>175260</xdr:rowOff>
    </xdr:from>
    <xdr:ext cx="20848" cy="210384"/>
    <xdr:sp macro="" textlink="">
      <xdr:nvSpPr>
        <xdr:cNvPr id="14" name="正方形/長方形 9">
          <a:extLst>
            <a:ext uri="{FF2B5EF4-FFF2-40B4-BE49-F238E27FC236}">
              <a16:creationId xmlns="" xmlns:a16="http://schemas.microsoft.com/office/drawing/2014/main" id="{4610F084-7BC8-4D8E-AB60-5F79A24F2250}"/>
            </a:ext>
          </a:extLst>
        </xdr:cNvPr>
        <xdr:cNvSpPr>
          <a:spLocks noChangeArrowheads="1"/>
        </xdr:cNvSpPr>
      </xdr:nvSpPr>
      <xdr:spPr bwMode="auto">
        <a:xfrm>
          <a:off x="5143500" y="50284380"/>
          <a:ext cx="20848" cy="210384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266</xdr:row>
      <xdr:rowOff>175260</xdr:rowOff>
    </xdr:from>
    <xdr:ext cx="18531" cy="210820"/>
    <xdr:sp macro="" textlink="">
      <xdr:nvSpPr>
        <xdr:cNvPr id="15" name="正方形/長方形 11">
          <a:extLst>
            <a:ext uri="{FF2B5EF4-FFF2-40B4-BE49-F238E27FC236}">
              <a16:creationId xmlns="" xmlns:a16="http://schemas.microsoft.com/office/drawing/2014/main" id="{DE5FD452-1484-4D6C-8D9B-B8BB18808C89}"/>
            </a:ext>
          </a:extLst>
        </xdr:cNvPr>
        <xdr:cNvSpPr>
          <a:spLocks noChangeArrowheads="1"/>
        </xdr:cNvSpPr>
      </xdr:nvSpPr>
      <xdr:spPr bwMode="auto">
        <a:xfrm>
          <a:off x="7376160" y="4882134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612866</xdr:colOff>
      <xdr:row>314</xdr:row>
      <xdr:rowOff>68580</xdr:rowOff>
    </xdr:from>
    <xdr:ext cx="18531" cy="156518"/>
    <xdr:sp macro="" textlink="">
      <xdr:nvSpPr>
        <xdr:cNvPr id="16" name="正方形/長方形 13">
          <a:extLst>
            <a:ext uri="{FF2B5EF4-FFF2-40B4-BE49-F238E27FC236}">
              <a16:creationId xmlns="" xmlns:a16="http://schemas.microsoft.com/office/drawing/2014/main" id="{80D7BDD7-3AC9-4C9C-B38F-1521E9708808}"/>
            </a:ext>
          </a:extLst>
        </xdr:cNvPr>
        <xdr:cNvSpPr>
          <a:spLocks noChangeArrowheads="1"/>
        </xdr:cNvSpPr>
      </xdr:nvSpPr>
      <xdr:spPr bwMode="auto">
        <a:xfrm>
          <a:off x="5992586" y="5749290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247795</xdr:colOff>
      <xdr:row>329</xdr:row>
      <xdr:rowOff>104775</xdr:rowOff>
    </xdr:from>
    <xdr:ext cx="184731" cy="264560"/>
    <xdr:sp macro="" textlink="">
      <xdr:nvSpPr>
        <xdr:cNvPr id="17" name="テキスト ボックス 15">
          <a:extLst>
            <a:ext uri="{FF2B5EF4-FFF2-40B4-BE49-F238E27FC236}">
              <a16:creationId xmlns="" xmlns:a16="http://schemas.microsoft.com/office/drawing/2014/main" id="{C658E11D-DA75-4827-97E5-F679A30145EF}"/>
            </a:ext>
          </a:extLst>
        </xdr:cNvPr>
        <xdr:cNvSpPr txBox="1"/>
      </xdr:nvSpPr>
      <xdr:spPr>
        <a:xfrm>
          <a:off x="7479175" y="602722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oneCellAnchor>
    <xdr:from>
      <xdr:col>14</xdr:col>
      <xdr:colOff>556260</xdr:colOff>
      <xdr:row>307</xdr:row>
      <xdr:rowOff>68580</xdr:rowOff>
    </xdr:from>
    <xdr:ext cx="18531" cy="156518"/>
    <xdr:sp macro="" textlink="">
      <xdr:nvSpPr>
        <xdr:cNvPr id="18" name="正方形/長方形 16">
          <a:extLst>
            <a:ext uri="{FF2B5EF4-FFF2-40B4-BE49-F238E27FC236}">
              <a16:creationId xmlns="" xmlns:a16="http://schemas.microsoft.com/office/drawing/2014/main" id="{BD612AF5-0220-4B00-8D84-5FF17E8E7F61}"/>
            </a:ext>
          </a:extLst>
        </xdr:cNvPr>
        <xdr:cNvSpPr>
          <a:spLocks noChangeArrowheads="1"/>
        </xdr:cNvSpPr>
      </xdr:nvSpPr>
      <xdr:spPr bwMode="auto">
        <a:xfrm>
          <a:off x="9022080" y="5621274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251460</xdr:colOff>
      <xdr:row>355</xdr:row>
      <xdr:rowOff>144780</xdr:rowOff>
    </xdr:from>
    <xdr:ext cx="18531" cy="156518"/>
    <xdr:sp macro="" textlink="">
      <xdr:nvSpPr>
        <xdr:cNvPr id="19" name="正方形/長方形 19">
          <a:extLst>
            <a:ext uri="{FF2B5EF4-FFF2-40B4-BE49-F238E27FC236}">
              <a16:creationId xmlns="" xmlns:a16="http://schemas.microsoft.com/office/drawing/2014/main" id="{B8F88D7C-F9BC-431F-98F3-74EAE2A5AAED}"/>
            </a:ext>
          </a:extLst>
        </xdr:cNvPr>
        <xdr:cNvSpPr>
          <a:spLocks noChangeArrowheads="1"/>
        </xdr:cNvSpPr>
      </xdr:nvSpPr>
      <xdr:spPr bwMode="auto">
        <a:xfrm>
          <a:off x="4396740" y="650671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68580</xdr:colOff>
      <xdr:row>355</xdr:row>
      <xdr:rowOff>160020</xdr:rowOff>
    </xdr:from>
    <xdr:ext cx="18531" cy="208690"/>
    <xdr:sp macro="" textlink="">
      <xdr:nvSpPr>
        <xdr:cNvPr id="20" name="正方形/長方形 20">
          <a:extLst>
            <a:ext uri="{FF2B5EF4-FFF2-40B4-BE49-F238E27FC236}">
              <a16:creationId xmlns="" xmlns:a16="http://schemas.microsoft.com/office/drawing/2014/main" id="{D57A13ED-E583-48D7-B706-36143E3C8B56}"/>
            </a:ext>
          </a:extLst>
        </xdr:cNvPr>
        <xdr:cNvSpPr>
          <a:spLocks noChangeArrowheads="1"/>
        </xdr:cNvSpPr>
      </xdr:nvSpPr>
      <xdr:spPr bwMode="auto">
        <a:xfrm>
          <a:off x="5448300" y="65082420"/>
          <a:ext cx="18531" cy="20869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114300</xdr:colOff>
      <xdr:row>398</xdr:row>
      <xdr:rowOff>175260</xdr:rowOff>
    </xdr:from>
    <xdr:ext cx="20848" cy="210820"/>
    <xdr:sp macro="" textlink="">
      <xdr:nvSpPr>
        <xdr:cNvPr id="21" name="正方形/長方形 24">
          <a:extLst>
            <a:ext uri="{FF2B5EF4-FFF2-40B4-BE49-F238E27FC236}">
              <a16:creationId xmlns="" xmlns:a16="http://schemas.microsoft.com/office/drawing/2014/main" id="{DF17369B-89D3-4238-BAB7-6732DE6C3A49}"/>
            </a:ext>
          </a:extLst>
        </xdr:cNvPr>
        <xdr:cNvSpPr>
          <a:spLocks noChangeArrowheads="1"/>
        </xdr:cNvSpPr>
      </xdr:nvSpPr>
      <xdr:spPr bwMode="auto">
        <a:xfrm>
          <a:off x="5494020" y="7296150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11</xdr:col>
      <xdr:colOff>220980</xdr:colOff>
      <xdr:row>403</xdr:row>
      <xdr:rowOff>160020</xdr:rowOff>
    </xdr:from>
    <xdr:ext cx="18531" cy="209085"/>
    <xdr:sp macro="" textlink="">
      <xdr:nvSpPr>
        <xdr:cNvPr id="22" name="正方形/長方形 25">
          <a:extLst>
            <a:ext uri="{FF2B5EF4-FFF2-40B4-BE49-F238E27FC236}">
              <a16:creationId xmlns="" xmlns:a16="http://schemas.microsoft.com/office/drawing/2014/main" id="{D691EBC3-328F-4026-9556-6712B72D5FB3}"/>
            </a:ext>
          </a:extLst>
        </xdr:cNvPr>
        <xdr:cNvSpPr>
          <a:spLocks noChangeArrowheads="1"/>
        </xdr:cNvSpPr>
      </xdr:nvSpPr>
      <xdr:spPr bwMode="auto">
        <a:xfrm>
          <a:off x="6835140" y="73860660"/>
          <a:ext cx="18531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406</xdr:row>
      <xdr:rowOff>144780</xdr:rowOff>
    </xdr:from>
    <xdr:ext cx="18531" cy="210820"/>
    <xdr:sp macro="" textlink="">
      <xdr:nvSpPr>
        <xdr:cNvPr id="23" name="正方形/長方形 28">
          <a:extLst>
            <a:ext uri="{FF2B5EF4-FFF2-40B4-BE49-F238E27FC236}">
              <a16:creationId xmlns="" xmlns:a16="http://schemas.microsoft.com/office/drawing/2014/main" id="{739F3FE8-DB84-4726-8DAA-542A5183E315}"/>
            </a:ext>
          </a:extLst>
        </xdr:cNvPr>
        <xdr:cNvSpPr>
          <a:spLocks noChangeArrowheads="1"/>
        </xdr:cNvSpPr>
      </xdr:nvSpPr>
      <xdr:spPr bwMode="auto">
        <a:xfrm>
          <a:off x="7376160" y="7439406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411480</xdr:colOff>
      <xdr:row>408</xdr:row>
      <xdr:rowOff>106680</xdr:rowOff>
    </xdr:from>
    <xdr:ext cx="18531" cy="156518"/>
    <xdr:sp macro="" textlink="">
      <xdr:nvSpPr>
        <xdr:cNvPr id="24" name="正方形/長方形 29">
          <a:extLst>
            <a:ext uri="{FF2B5EF4-FFF2-40B4-BE49-F238E27FC236}">
              <a16:creationId xmlns="" xmlns:a16="http://schemas.microsoft.com/office/drawing/2014/main" id="{DAF55A35-9EEC-4368-9BAB-D1112E982A08}"/>
            </a:ext>
          </a:extLst>
        </xdr:cNvPr>
        <xdr:cNvSpPr>
          <a:spLocks noChangeArrowheads="1"/>
        </xdr:cNvSpPr>
      </xdr:nvSpPr>
      <xdr:spPr bwMode="auto">
        <a:xfrm>
          <a:off x="7642860" y="7472172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17</xdr:col>
      <xdr:colOff>65672</xdr:colOff>
      <xdr:row>32</xdr:row>
      <xdr:rowOff>61467</xdr:rowOff>
    </xdr:to>
    <xdr:pic>
      <xdr:nvPicPr>
        <xdr:cNvPr id="25" name="図 2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17</xdr:col>
      <xdr:colOff>65672</xdr:colOff>
      <xdr:row>65</xdr:row>
      <xdr:rowOff>61467</xdr:rowOff>
    </xdr:to>
    <xdr:pic>
      <xdr:nvPicPr>
        <xdr:cNvPr id="27" name="図 2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97217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17</xdr:col>
      <xdr:colOff>65672</xdr:colOff>
      <xdr:row>98</xdr:row>
      <xdr:rowOff>61467</xdr:rowOff>
    </xdr:to>
    <xdr:pic>
      <xdr:nvPicPr>
        <xdr:cNvPr id="28" name="図 2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94435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17</xdr:col>
      <xdr:colOff>65672</xdr:colOff>
      <xdr:row>131</xdr:row>
      <xdr:rowOff>61467</xdr:rowOff>
    </xdr:to>
    <xdr:pic>
      <xdr:nvPicPr>
        <xdr:cNvPr id="30" name="図 2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791652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17</xdr:col>
      <xdr:colOff>65672</xdr:colOff>
      <xdr:row>164</xdr:row>
      <xdr:rowOff>61467</xdr:rowOff>
    </xdr:to>
    <xdr:pic>
      <xdr:nvPicPr>
        <xdr:cNvPr id="31" name="図 3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388870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165</xdr:row>
      <xdr:rowOff>0</xdr:rowOff>
    </xdr:from>
    <xdr:to>
      <xdr:col>17</xdr:col>
      <xdr:colOff>65672</xdr:colOff>
      <xdr:row>197</xdr:row>
      <xdr:rowOff>61467</xdr:rowOff>
    </xdr:to>
    <xdr:pic>
      <xdr:nvPicPr>
        <xdr:cNvPr id="32" name="図 3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986087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198</xdr:row>
      <xdr:rowOff>0</xdr:rowOff>
    </xdr:from>
    <xdr:to>
      <xdr:col>17</xdr:col>
      <xdr:colOff>65672</xdr:colOff>
      <xdr:row>230</xdr:row>
      <xdr:rowOff>61467</xdr:rowOff>
    </xdr:to>
    <xdr:pic>
      <xdr:nvPicPr>
        <xdr:cNvPr id="34" name="図 3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3583305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231</xdr:row>
      <xdr:rowOff>0</xdr:rowOff>
    </xdr:from>
    <xdr:to>
      <xdr:col>17</xdr:col>
      <xdr:colOff>65672</xdr:colOff>
      <xdr:row>263</xdr:row>
      <xdr:rowOff>61467</xdr:rowOff>
    </xdr:to>
    <xdr:pic>
      <xdr:nvPicPr>
        <xdr:cNvPr id="35" name="図 3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4180522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264</xdr:row>
      <xdr:rowOff>0</xdr:rowOff>
    </xdr:from>
    <xdr:to>
      <xdr:col>17</xdr:col>
      <xdr:colOff>65672</xdr:colOff>
      <xdr:row>296</xdr:row>
      <xdr:rowOff>61467</xdr:rowOff>
    </xdr:to>
    <xdr:pic>
      <xdr:nvPicPr>
        <xdr:cNvPr id="36" name="図 3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4777740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297</xdr:row>
      <xdr:rowOff>0</xdr:rowOff>
    </xdr:from>
    <xdr:to>
      <xdr:col>17</xdr:col>
      <xdr:colOff>65672</xdr:colOff>
      <xdr:row>329</xdr:row>
      <xdr:rowOff>61467</xdr:rowOff>
    </xdr:to>
    <xdr:pic>
      <xdr:nvPicPr>
        <xdr:cNvPr id="37" name="図 36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5374957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330</xdr:row>
      <xdr:rowOff>0</xdr:rowOff>
    </xdr:from>
    <xdr:to>
      <xdr:col>17</xdr:col>
      <xdr:colOff>65672</xdr:colOff>
      <xdr:row>362</xdr:row>
      <xdr:rowOff>61467</xdr:rowOff>
    </xdr:to>
    <xdr:pic>
      <xdr:nvPicPr>
        <xdr:cNvPr id="40" name="図 39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5972175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363</xdr:row>
      <xdr:rowOff>0</xdr:rowOff>
    </xdr:from>
    <xdr:to>
      <xdr:col>17</xdr:col>
      <xdr:colOff>65672</xdr:colOff>
      <xdr:row>395</xdr:row>
      <xdr:rowOff>61467</xdr:rowOff>
    </xdr:to>
    <xdr:pic>
      <xdr:nvPicPr>
        <xdr:cNvPr id="41" name="図 40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6569392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396</xdr:row>
      <xdr:rowOff>0</xdr:rowOff>
    </xdr:from>
    <xdr:to>
      <xdr:col>17</xdr:col>
      <xdr:colOff>65672</xdr:colOff>
      <xdr:row>428</xdr:row>
      <xdr:rowOff>61467</xdr:rowOff>
    </xdr:to>
    <xdr:pic>
      <xdr:nvPicPr>
        <xdr:cNvPr id="43" name="図 42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7166610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429</xdr:row>
      <xdr:rowOff>0</xdr:rowOff>
    </xdr:from>
    <xdr:to>
      <xdr:col>17</xdr:col>
      <xdr:colOff>65672</xdr:colOff>
      <xdr:row>461</xdr:row>
      <xdr:rowOff>61467</xdr:rowOff>
    </xdr:to>
    <xdr:pic>
      <xdr:nvPicPr>
        <xdr:cNvPr id="44" name="図 43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7763827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462</xdr:row>
      <xdr:rowOff>0</xdr:rowOff>
    </xdr:from>
    <xdr:to>
      <xdr:col>17</xdr:col>
      <xdr:colOff>65672</xdr:colOff>
      <xdr:row>494</xdr:row>
      <xdr:rowOff>61467</xdr:rowOff>
    </xdr:to>
    <xdr:pic>
      <xdr:nvPicPr>
        <xdr:cNvPr id="46" name="図 4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8361045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495</xdr:row>
      <xdr:rowOff>0</xdr:rowOff>
    </xdr:from>
    <xdr:to>
      <xdr:col>17</xdr:col>
      <xdr:colOff>65672</xdr:colOff>
      <xdr:row>527</xdr:row>
      <xdr:rowOff>61467</xdr:rowOff>
    </xdr:to>
    <xdr:pic>
      <xdr:nvPicPr>
        <xdr:cNvPr id="47" name="図 4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8958262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528</xdr:row>
      <xdr:rowOff>0</xdr:rowOff>
    </xdr:from>
    <xdr:to>
      <xdr:col>17</xdr:col>
      <xdr:colOff>65672</xdr:colOff>
      <xdr:row>560</xdr:row>
      <xdr:rowOff>61467</xdr:rowOff>
    </xdr:to>
    <xdr:pic>
      <xdr:nvPicPr>
        <xdr:cNvPr id="48" name="図 4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9555480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561</xdr:row>
      <xdr:rowOff>0</xdr:rowOff>
    </xdr:from>
    <xdr:to>
      <xdr:col>17</xdr:col>
      <xdr:colOff>65672</xdr:colOff>
      <xdr:row>593</xdr:row>
      <xdr:rowOff>61467</xdr:rowOff>
    </xdr:to>
    <xdr:pic>
      <xdr:nvPicPr>
        <xdr:cNvPr id="49" name="図 4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10152697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594</xdr:row>
      <xdr:rowOff>0</xdr:rowOff>
    </xdr:from>
    <xdr:to>
      <xdr:col>17</xdr:col>
      <xdr:colOff>65672</xdr:colOff>
      <xdr:row>626</xdr:row>
      <xdr:rowOff>61467</xdr:rowOff>
    </xdr:to>
    <xdr:pic>
      <xdr:nvPicPr>
        <xdr:cNvPr id="50" name="図 4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10749915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627</xdr:row>
      <xdr:rowOff>0</xdr:rowOff>
    </xdr:from>
    <xdr:to>
      <xdr:col>17</xdr:col>
      <xdr:colOff>65672</xdr:colOff>
      <xdr:row>659</xdr:row>
      <xdr:rowOff>61467</xdr:rowOff>
    </xdr:to>
    <xdr:pic>
      <xdr:nvPicPr>
        <xdr:cNvPr id="26" name="図 25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11347132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660</xdr:row>
      <xdr:rowOff>0</xdr:rowOff>
    </xdr:from>
    <xdr:to>
      <xdr:col>17</xdr:col>
      <xdr:colOff>65672</xdr:colOff>
      <xdr:row>692</xdr:row>
      <xdr:rowOff>61467</xdr:rowOff>
    </xdr:to>
    <xdr:pic>
      <xdr:nvPicPr>
        <xdr:cNvPr id="29" name="図 28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11944350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693</xdr:row>
      <xdr:rowOff>0</xdr:rowOff>
    </xdr:from>
    <xdr:to>
      <xdr:col>17</xdr:col>
      <xdr:colOff>65672</xdr:colOff>
      <xdr:row>725</xdr:row>
      <xdr:rowOff>61467</xdr:rowOff>
    </xdr:to>
    <xdr:pic>
      <xdr:nvPicPr>
        <xdr:cNvPr id="33" name="図 32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12541567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726</xdr:row>
      <xdr:rowOff>0</xdr:rowOff>
    </xdr:from>
    <xdr:to>
      <xdr:col>17</xdr:col>
      <xdr:colOff>65672</xdr:colOff>
      <xdr:row>758</xdr:row>
      <xdr:rowOff>61467</xdr:rowOff>
    </xdr:to>
    <xdr:pic>
      <xdr:nvPicPr>
        <xdr:cNvPr id="38" name="図 37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13138785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759</xdr:row>
      <xdr:rowOff>0</xdr:rowOff>
    </xdr:from>
    <xdr:to>
      <xdr:col>17</xdr:col>
      <xdr:colOff>65672</xdr:colOff>
      <xdr:row>791</xdr:row>
      <xdr:rowOff>61467</xdr:rowOff>
    </xdr:to>
    <xdr:pic>
      <xdr:nvPicPr>
        <xdr:cNvPr id="42" name="図 41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13736002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792</xdr:row>
      <xdr:rowOff>0</xdr:rowOff>
    </xdr:from>
    <xdr:to>
      <xdr:col>17</xdr:col>
      <xdr:colOff>65672</xdr:colOff>
      <xdr:row>824</xdr:row>
      <xdr:rowOff>61467</xdr:rowOff>
    </xdr:to>
    <xdr:pic>
      <xdr:nvPicPr>
        <xdr:cNvPr id="45" name="図 44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14333220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825</xdr:row>
      <xdr:rowOff>0</xdr:rowOff>
    </xdr:from>
    <xdr:to>
      <xdr:col>17</xdr:col>
      <xdr:colOff>65672</xdr:colOff>
      <xdr:row>857</xdr:row>
      <xdr:rowOff>61467</xdr:rowOff>
    </xdr:to>
    <xdr:pic>
      <xdr:nvPicPr>
        <xdr:cNvPr id="51" name="図 50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14930437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858</xdr:row>
      <xdr:rowOff>0</xdr:rowOff>
    </xdr:from>
    <xdr:to>
      <xdr:col>17</xdr:col>
      <xdr:colOff>65672</xdr:colOff>
      <xdr:row>890</xdr:row>
      <xdr:rowOff>61467</xdr:rowOff>
    </xdr:to>
    <xdr:pic>
      <xdr:nvPicPr>
        <xdr:cNvPr id="52" name="図 51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15527655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891</xdr:row>
      <xdr:rowOff>0</xdr:rowOff>
    </xdr:from>
    <xdr:to>
      <xdr:col>17</xdr:col>
      <xdr:colOff>65672</xdr:colOff>
      <xdr:row>923</xdr:row>
      <xdr:rowOff>61467</xdr:rowOff>
    </xdr:to>
    <xdr:pic>
      <xdr:nvPicPr>
        <xdr:cNvPr id="53" name="図 52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16124872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924</xdr:row>
      <xdr:rowOff>0</xdr:rowOff>
    </xdr:from>
    <xdr:to>
      <xdr:col>17</xdr:col>
      <xdr:colOff>65672</xdr:colOff>
      <xdr:row>956</xdr:row>
      <xdr:rowOff>61467</xdr:rowOff>
    </xdr:to>
    <xdr:pic>
      <xdr:nvPicPr>
        <xdr:cNvPr id="54" name="図 53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167220900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957</xdr:row>
      <xdr:rowOff>0</xdr:rowOff>
    </xdr:from>
    <xdr:to>
      <xdr:col>17</xdr:col>
      <xdr:colOff>65672</xdr:colOff>
      <xdr:row>989</xdr:row>
      <xdr:rowOff>61467</xdr:rowOff>
    </xdr:to>
    <xdr:pic>
      <xdr:nvPicPr>
        <xdr:cNvPr id="55" name="図 54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173193075"/>
          <a:ext cx="10409822" cy="5852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990</xdr:row>
      <xdr:rowOff>0</xdr:rowOff>
    </xdr:from>
    <xdr:to>
      <xdr:col>17</xdr:col>
      <xdr:colOff>65672</xdr:colOff>
      <xdr:row>1022</xdr:row>
      <xdr:rowOff>61467</xdr:rowOff>
    </xdr:to>
    <xdr:pic>
      <xdr:nvPicPr>
        <xdr:cNvPr id="56" name="図 55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179165250"/>
          <a:ext cx="10409822" cy="5852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tabSelected="1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1" sqref="B1"/>
    </sheetView>
  </sheetViews>
  <sheetFormatPr defaultRowHeight="18" x14ac:dyDescent="0.45"/>
  <cols>
    <col min="1" max="1" width="4.8984375" customWidth="1"/>
    <col min="2" max="2" width="12" customWidth="1"/>
    <col min="3" max="3" width="10.59765625" customWidth="1"/>
    <col min="4" max="6" width="8.19921875" customWidth="1"/>
    <col min="7" max="7" width="9.8984375" customWidth="1"/>
    <col min="10" max="15" width="7.69921875" customWidth="1"/>
  </cols>
  <sheetData>
    <row r="1" spans="1:18" x14ac:dyDescent="0.45">
      <c r="A1" s="1" t="s">
        <v>7</v>
      </c>
      <c r="C1" t="s">
        <v>43</v>
      </c>
    </row>
    <row r="2" spans="1:18" x14ac:dyDescent="0.45">
      <c r="A2" s="1" t="s">
        <v>8</v>
      </c>
      <c r="C2" t="s">
        <v>44</v>
      </c>
    </row>
    <row r="3" spans="1:18" x14ac:dyDescent="0.45">
      <c r="A3" s="1" t="s">
        <v>10</v>
      </c>
      <c r="C3" s="29">
        <v>100000</v>
      </c>
    </row>
    <row r="4" spans="1:18" x14ac:dyDescent="0.45">
      <c r="A4" s="1" t="s">
        <v>11</v>
      </c>
      <c r="C4" s="29" t="s">
        <v>13</v>
      </c>
    </row>
    <row r="5" spans="1:18" ht="18.600000000000001" thickBot="1" x14ac:dyDescent="0.5">
      <c r="A5" s="1" t="s">
        <v>12</v>
      </c>
      <c r="C5" s="29" t="s">
        <v>31</v>
      </c>
    </row>
    <row r="6" spans="1:18" ht="18.600000000000001" thickBot="1" x14ac:dyDescent="0.5">
      <c r="A6" s="24" t="s">
        <v>0</v>
      </c>
      <c r="B6" s="24" t="s">
        <v>1</v>
      </c>
      <c r="C6" s="24" t="s">
        <v>1</v>
      </c>
      <c r="D6" s="47" t="s">
        <v>22</v>
      </c>
      <c r="E6" s="25"/>
      <c r="F6" s="26"/>
      <c r="G6" s="87" t="s">
        <v>3</v>
      </c>
      <c r="H6" s="88"/>
      <c r="I6" s="94"/>
      <c r="J6" s="87" t="s">
        <v>20</v>
      </c>
      <c r="K6" s="88"/>
      <c r="L6" s="94"/>
      <c r="M6" s="87" t="s">
        <v>21</v>
      </c>
      <c r="N6" s="88"/>
      <c r="O6" s="94"/>
    </row>
    <row r="7" spans="1:18" ht="18.600000000000001" thickBot="1" x14ac:dyDescent="0.5">
      <c r="A7" s="27"/>
      <c r="B7" s="27" t="s">
        <v>2</v>
      </c>
      <c r="C7" s="63" t="s">
        <v>26</v>
      </c>
      <c r="D7" s="13">
        <v>1.27</v>
      </c>
      <c r="E7" s="14">
        <v>1.5</v>
      </c>
      <c r="F7" s="15">
        <v>2</v>
      </c>
      <c r="G7" s="13">
        <v>1.27</v>
      </c>
      <c r="H7" s="14">
        <v>1.5</v>
      </c>
      <c r="I7" s="15">
        <v>2</v>
      </c>
      <c r="J7" s="13">
        <v>1.27</v>
      </c>
      <c r="K7" s="14">
        <v>1.5</v>
      </c>
      <c r="L7" s="15">
        <v>2</v>
      </c>
      <c r="M7" s="13">
        <v>1.27</v>
      </c>
      <c r="N7" s="14">
        <v>1.5</v>
      </c>
      <c r="O7" s="15">
        <v>2</v>
      </c>
    </row>
    <row r="8" spans="1:18" ht="18.600000000000001" thickBot="1" x14ac:dyDescent="0.5">
      <c r="A8" s="28" t="s">
        <v>9</v>
      </c>
      <c r="B8" s="12"/>
      <c r="C8" s="48"/>
      <c r="D8" s="17"/>
      <c r="E8" s="16"/>
      <c r="F8" s="18"/>
      <c r="G8" s="19">
        <f>C3</f>
        <v>100000</v>
      </c>
      <c r="H8" s="20">
        <f>C3</f>
        <v>100000</v>
      </c>
      <c r="I8" s="21">
        <f>C3</f>
        <v>100000</v>
      </c>
      <c r="J8" s="91" t="s">
        <v>20</v>
      </c>
      <c r="K8" s="92"/>
      <c r="L8" s="93"/>
      <c r="M8" s="91"/>
      <c r="N8" s="92"/>
      <c r="O8" s="93"/>
    </row>
    <row r="9" spans="1:18" x14ac:dyDescent="0.45">
      <c r="A9" s="9">
        <v>1</v>
      </c>
      <c r="B9" s="23">
        <v>44560</v>
      </c>
      <c r="C9" s="49">
        <v>2</v>
      </c>
      <c r="D9" s="53">
        <v>1.27</v>
      </c>
      <c r="E9" s="54">
        <v>-1</v>
      </c>
      <c r="F9" s="55">
        <v>-1</v>
      </c>
      <c r="G9" s="22">
        <f>IF(D9="","",G8+M9)</f>
        <v>103810</v>
      </c>
      <c r="H9" s="22">
        <f>IF(E9="","",H8+N9)</f>
        <v>97000</v>
      </c>
      <c r="I9" s="22">
        <f>IF(F9="","",I8+O9)</f>
        <v>97000</v>
      </c>
      <c r="J9" s="40">
        <f t="shared" ref="J9:L12" si="0">IF(G8="","",G8*0.03)</f>
        <v>3000</v>
      </c>
      <c r="K9" s="41">
        <f t="shared" si="0"/>
        <v>3000</v>
      </c>
      <c r="L9" s="42">
        <f t="shared" si="0"/>
        <v>3000</v>
      </c>
      <c r="M9" s="40">
        <f t="shared" ref="M9:O12" si="1">IF(D9="","",J9*D9)</f>
        <v>3810</v>
      </c>
      <c r="N9" s="41">
        <f t="shared" si="1"/>
        <v>-3000</v>
      </c>
      <c r="O9" s="42">
        <f t="shared" si="1"/>
        <v>-3000</v>
      </c>
      <c r="P9" s="39"/>
      <c r="Q9" s="39"/>
      <c r="R9" s="39"/>
    </row>
    <row r="10" spans="1:18" x14ac:dyDescent="0.45">
      <c r="A10" s="9">
        <v>2</v>
      </c>
      <c r="B10" s="5">
        <v>44566</v>
      </c>
      <c r="C10" s="46">
        <v>1</v>
      </c>
      <c r="D10" s="56">
        <v>1.27</v>
      </c>
      <c r="E10" s="57">
        <v>1.5</v>
      </c>
      <c r="F10" s="85">
        <v>2</v>
      </c>
      <c r="G10" s="22">
        <f t="shared" ref="G10:G42" si="2">IF(D10="","",G9+M10)</f>
        <v>107765.16099999999</v>
      </c>
      <c r="H10" s="22">
        <f t="shared" ref="H10:H42" si="3">IF(E10="","",H9+N10)</f>
        <v>101365</v>
      </c>
      <c r="I10" s="22">
        <f t="shared" ref="I10:I42" si="4">IF(F10="","",I9+O10)</f>
        <v>102820</v>
      </c>
      <c r="J10" s="43">
        <f t="shared" si="0"/>
        <v>3114.2999999999997</v>
      </c>
      <c r="K10" s="44">
        <f t="shared" si="0"/>
        <v>2910</v>
      </c>
      <c r="L10" s="45">
        <f t="shared" si="0"/>
        <v>2910</v>
      </c>
      <c r="M10" s="43">
        <f t="shared" si="1"/>
        <v>3955.1609999999996</v>
      </c>
      <c r="N10" s="44">
        <f t="shared" si="1"/>
        <v>4365</v>
      </c>
      <c r="O10" s="45">
        <f t="shared" si="1"/>
        <v>5820</v>
      </c>
      <c r="P10" s="39"/>
      <c r="Q10" s="39"/>
      <c r="R10" s="39"/>
    </row>
    <row r="11" spans="1:18" x14ac:dyDescent="0.45">
      <c r="A11" s="9">
        <v>3</v>
      </c>
      <c r="B11" s="5">
        <v>44567</v>
      </c>
      <c r="C11" s="46">
        <v>1</v>
      </c>
      <c r="D11" s="56">
        <v>-1</v>
      </c>
      <c r="E11" s="57">
        <v>-1</v>
      </c>
      <c r="F11" s="86">
        <v>-1</v>
      </c>
      <c r="G11" s="22">
        <f t="shared" si="2"/>
        <v>104532.20616999999</v>
      </c>
      <c r="H11" s="22">
        <f t="shared" si="3"/>
        <v>98324.05</v>
      </c>
      <c r="I11" s="22">
        <f t="shared" si="4"/>
        <v>99735.4</v>
      </c>
      <c r="J11" s="43">
        <f t="shared" si="0"/>
        <v>3232.9548299999997</v>
      </c>
      <c r="K11" s="44">
        <f t="shared" si="0"/>
        <v>3040.95</v>
      </c>
      <c r="L11" s="45">
        <f t="shared" si="0"/>
        <v>3084.6</v>
      </c>
      <c r="M11" s="43">
        <f t="shared" si="1"/>
        <v>-3232.9548299999997</v>
      </c>
      <c r="N11" s="44">
        <f t="shared" si="1"/>
        <v>-3040.95</v>
      </c>
      <c r="O11" s="45">
        <f t="shared" si="1"/>
        <v>-3084.6</v>
      </c>
      <c r="P11" s="39"/>
      <c r="Q11" s="39"/>
      <c r="R11" s="39"/>
    </row>
    <row r="12" spans="1:18" x14ac:dyDescent="0.45">
      <c r="A12" s="9">
        <v>4</v>
      </c>
      <c r="B12" s="5">
        <v>44587</v>
      </c>
      <c r="C12" s="46">
        <v>1</v>
      </c>
      <c r="D12" s="56">
        <v>1.27</v>
      </c>
      <c r="E12" s="57">
        <v>1.5</v>
      </c>
      <c r="F12" s="85">
        <v>2</v>
      </c>
      <c r="G12" s="22">
        <f t="shared" si="2"/>
        <v>108514.88322507699</v>
      </c>
      <c r="H12" s="22">
        <f t="shared" si="3"/>
        <v>102748.63225000001</v>
      </c>
      <c r="I12" s="22">
        <f t="shared" si="4"/>
        <v>105719.52399999999</v>
      </c>
      <c r="J12" s="43">
        <f t="shared" si="0"/>
        <v>3135.9661850999996</v>
      </c>
      <c r="K12" s="44">
        <f t="shared" si="0"/>
        <v>2949.7215000000001</v>
      </c>
      <c r="L12" s="45">
        <f t="shared" si="0"/>
        <v>2992.0619999999999</v>
      </c>
      <c r="M12" s="43">
        <f t="shared" si="1"/>
        <v>3982.6770550769997</v>
      </c>
      <c r="N12" s="44">
        <f t="shared" si="1"/>
        <v>4424.5822500000004</v>
      </c>
      <c r="O12" s="45">
        <f t="shared" si="1"/>
        <v>5984.1239999999998</v>
      </c>
      <c r="P12" s="39"/>
      <c r="Q12" s="39"/>
      <c r="R12" s="39"/>
    </row>
    <row r="13" spans="1:18" x14ac:dyDescent="0.45">
      <c r="A13" s="9">
        <v>5</v>
      </c>
      <c r="B13" s="5">
        <v>44609</v>
      </c>
      <c r="C13" s="46">
        <v>2</v>
      </c>
      <c r="D13" s="56">
        <v>-1</v>
      </c>
      <c r="E13" s="57">
        <v>-1</v>
      </c>
      <c r="F13" s="79">
        <v>-1</v>
      </c>
      <c r="G13" s="22">
        <f t="shared" si="2"/>
        <v>105259.43672832468</v>
      </c>
      <c r="H13" s="22">
        <f t="shared" si="3"/>
        <v>99666.173282500007</v>
      </c>
      <c r="I13" s="22">
        <f t="shared" si="4"/>
        <v>102547.93827999999</v>
      </c>
      <c r="J13" s="43">
        <f t="shared" ref="J13:J58" si="5">IF(G12="","",G12*0.03)</f>
        <v>3255.4464967523095</v>
      </c>
      <c r="K13" s="44">
        <f t="shared" ref="K13:K58" si="6">IF(H12="","",H12*0.03)</f>
        <v>3082.4589675000002</v>
      </c>
      <c r="L13" s="45">
        <f t="shared" ref="L13:L58" si="7">IF(I12="","",I12*0.03)</f>
        <v>3171.5857199999996</v>
      </c>
      <c r="M13" s="43">
        <f t="shared" ref="M13:M58" si="8">IF(D13="","",J13*D13)</f>
        <v>-3255.4464967523095</v>
      </c>
      <c r="N13" s="44">
        <f t="shared" ref="N13:N58" si="9">IF(E13="","",K13*E13)</f>
        <v>-3082.4589675000002</v>
      </c>
      <c r="O13" s="45">
        <f t="shared" ref="O13:O58" si="10">IF(F13="","",L13*F13)</f>
        <v>-3171.5857199999996</v>
      </c>
      <c r="P13" s="39"/>
      <c r="Q13" s="39"/>
      <c r="R13" s="39"/>
    </row>
    <row r="14" spans="1:18" x14ac:dyDescent="0.45">
      <c r="A14" s="9">
        <v>6</v>
      </c>
      <c r="B14" s="5">
        <v>44627</v>
      </c>
      <c r="C14" s="46">
        <v>1</v>
      </c>
      <c r="D14" s="56">
        <v>1.27</v>
      </c>
      <c r="E14" s="57">
        <v>1.5</v>
      </c>
      <c r="F14" s="58">
        <v>2</v>
      </c>
      <c r="G14" s="22">
        <f t="shared" si="2"/>
        <v>109269.82126767385</v>
      </c>
      <c r="H14" s="22">
        <f t="shared" si="3"/>
        <v>104151.15108021251</v>
      </c>
      <c r="I14" s="22">
        <f t="shared" si="4"/>
        <v>108700.81457679998</v>
      </c>
      <c r="J14" s="43">
        <f t="shared" si="5"/>
        <v>3157.7831018497404</v>
      </c>
      <c r="K14" s="44">
        <f t="shared" si="6"/>
        <v>2989.9851984750003</v>
      </c>
      <c r="L14" s="45">
        <f t="shared" si="7"/>
        <v>3076.4381483999996</v>
      </c>
      <c r="M14" s="43">
        <f t="shared" si="8"/>
        <v>4010.3845393491706</v>
      </c>
      <c r="N14" s="44">
        <f t="shared" si="9"/>
        <v>4484.9777977125004</v>
      </c>
      <c r="O14" s="45">
        <f t="shared" si="10"/>
        <v>6152.8762967999992</v>
      </c>
      <c r="P14" s="39"/>
      <c r="Q14" s="39"/>
      <c r="R14" s="39"/>
    </row>
    <row r="15" spans="1:18" x14ac:dyDescent="0.45">
      <c r="A15" s="9">
        <v>7</v>
      </c>
      <c r="B15" s="5">
        <v>44635</v>
      </c>
      <c r="C15" s="46">
        <v>1</v>
      </c>
      <c r="D15" s="56">
        <v>1.27</v>
      </c>
      <c r="E15" s="57">
        <v>1.5</v>
      </c>
      <c r="F15" s="85">
        <v>2</v>
      </c>
      <c r="G15" s="22">
        <f t="shared" si="2"/>
        <v>113433.00145797222</v>
      </c>
      <c r="H15" s="22">
        <f t="shared" si="3"/>
        <v>108837.95287882208</v>
      </c>
      <c r="I15" s="22">
        <f t="shared" si="4"/>
        <v>115222.86345140797</v>
      </c>
      <c r="J15" s="43">
        <f t="shared" si="5"/>
        <v>3278.0946380302153</v>
      </c>
      <c r="K15" s="44">
        <f t="shared" si="6"/>
        <v>3124.5345324063751</v>
      </c>
      <c r="L15" s="45">
        <f t="shared" si="7"/>
        <v>3261.0244373039991</v>
      </c>
      <c r="M15" s="43">
        <f t="shared" si="8"/>
        <v>4163.1801902983734</v>
      </c>
      <c r="N15" s="44">
        <f t="shared" si="9"/>
        <v>4686.8017986095629</v>
      </c>
      <c r="O15" s="45">
        <f t="shared" si="10"/>
        <v>6522.0488746079982</v>
      </c>
      <c r="P15" s="39"/>
      <c r="Q15" s="39"/>
      <c r="R15" s="39"/>
    </row>
    <row r="16" spans="1:18" x14ac:dyDescent="0.45">
      <c r="A16" s="9">
        <v>8</v>
      </c>
      <c r="B16" s="5">
        <v>44635</v>
      </c>
      <c r="C16" s="46">
        <v>1</v>
      </c>
      <c r="D16" s="56">
        <v>-1</v>
      </c>
      <c r="E16" s="57">
        <v>-1</v>
      </c>
      <c r="F16" s="58">
        <v>-1</v>
      </c>
      <c r="G16" s="22">
        <f t="shared" si="2"/>
        <v>110030.01141423306</v>
      </c>
      <c r="H16" s="22">
        <f t="shared" si="3"/>
        <v>105572.81429245742</v>
      </c>
      <c r="I16" s="22">
        <f t="shared" si="4"/>
        <v>111766.17754786574</v>
      </c>
      <c r="J16" s="43">
        <f t="shared" si="5"/>
        <v>3402.9900437391666</v>
      </c>
      <c r="K16" s="44">
        <f t="shared" si="6"/>
        <v>3265.1385863646624</v>
      </c>
      <c r="L16" s="45">
        <f t="shared" si="7"/>
        <v>3456.685903542239</v>
      </c>
      <c r="M16" s="43">
        <f t="shared" si="8"/>
        <v>-3402.9900437391666</v>
      </c>
      <c r="N16" s="44">
        <f t="shared" si="9"/>
        <v>-3265.1385863646624</v>
      </c>
      <c r="O16" s="45">
        <f t="shared" si="10"/>
        <v>-3456.685903542239</v>
      </c>
      <c r="P16" s="39"/>
      <c r="Q16" s="39"/>
      <c r="R16" s="39"/>
    </row>
    <row r="17" spans="1:18" x14ac:dyDescent="0.45">
      <c r="A17" s="9">
        <v>9</v>
      </c>
      <c r="B17" s="5">
        <v>44643</v>
      </c>
      <c r="C17" s="46">
        <v>1</v>
      </c>
      <c r="D17" s="56">
        <v>-1</v>
      </c>
      <c r="E17" s="57">
        <v>-1</v>
      </c>
      <c r="F17" s="58">
        <v>-1</v>
      </c>
      <c r="G17" s="22">
        <f t="shared" si="2"/>
        <v>106729.11107180607</v>
      </c>
      <c r="H17" s="22">
        <f t="shared" si="3"/>
        <v>102405.6298636837</v>
      </c>
      <c r="I17" s="22">
        <f t="shared" si="4"/>
        <v>108413.19222142977</v>
      </c>
      <c r="J17" s="43">
        <f t="shared" si="5"/>
        <v>3300.9003424269918</v>
      </c>
      <c r="K17" s="44">
        <f t="shared" si="6"/>
        <v>3167.1844287737226</v>
      </c>
      <c r="L17" s="45">
        <f t="shared" si="7"/>
        <v>3352.9853264359722</v>
      </c>
      <c r="M17" s="43">
        <f t="shared" si="8"/>
        <v>-3300.9003424269918</v>
      </c>
      <c r="N17" s="44">
        <f t="shared" si="9"/>
        <v>-3167.1844287737226</v>
      </c>
      <c r="O17" s="45">
        <f t="shared" si="10"/>
        <v>-3352.9853264359722</v>
      </c>
      <c r="P17" s="39"/>
      <c r="Q17" s="39"/>
      <c r="R17" s="39"/>
    </row>
    <row r="18" spans="1:18" x14ac:dyDescent="0.45">
      <c r="A18" s="9">
        <v>10</v>
      </c>
      <c r="B18" s="5">
        <v>44658</v>
      </c>
      <c r="C18" s="46">
        <v>1</v>
      </c>
      <c r="D18" s="56">
        <v>1.27</v>
      </c>
      <c r="E18" s="57">
        <v>1.5</v>
      </c>
      <c r="F18" s="58">
        <v>2</v>
      </c>
      <c r="G18" s="22">
        <f t="shared" si="2"/>
        <v>110795.49020364188</v>
      </c>
      <c r="H18" s="22">
        <f t="shared" si="3"/>
        <v>107013.88320754947</v>
      </c>
      <c r="I18" s="22">
        <f t="shared" si="4"/>
        <v>114917.98375471555</v>
      </c>
      <c r="J18" s="43">
        <f t="shared" si="5"/>
        <v>3201.8733321541818</v>
      </c>
      <c r="K18" s="44">
        <f t="shared" si="6"/>
        <v>3072.1688959105109</v>
      </c>
      <c r="L18" s="45">
        <f t="shared" si="7"/>
        <v>3252.3957666428928</v>
      </c>
      <c r="M18" s="43">
        <f t="shared" si="8"/>
        <v>4066.3791318358108</v>
      </c>
      <c r="N18" s="44">
        <f t="shared" si="9"/>
        <v>4608.2533438657665</v>
      </c>
      <c r="O18" s="45">
        <f t="shared" si="10"/>
        <v>6504.7915332857856</v>
      </c>
      <c r="P18" s="39"/>
      <c r="Q18" s="39"/>
      <c r="R18" s="39"/>
    </row>
    <row r="19" spans="1:18" x14ac:dyDescent="0.45">
      <c r="A19" s="9">
        <v>11</v>
      </c>
      <c r="B19" s="5">
        <v>44664</v>
      </c>
      <c r="C19" s="46">
        <v>1</v>
      </c>
      <c r="D19" s="56">
        <v>-1</v>
      </c>
      <c r="E19" s="57">
        <v>-1</v>
      </c>
      <c r="F19" s="58">
        <v>-1</v>
      </c>
      <c r="G19" s="22">
        <f t="shared" si="2"/>
        <v>107471.62549753263</v>
      </c>
      <c r="H19" s="22">
        <f t="shared" si="3"/>
        <v>103803.46671132298</v>
      </c>
      <c r="I19" s="22">
        <f t="shared" si="4"/>
        <v>111470.44424207408</v>
      </c>
      <c r="J19" s="43">
        <f t="shared" si="5"/>
        <v>3323.8647061092561</v>
      </c>
      <c r="K19" s="44">
        <f t="shared" si="6"/>
        <v>3210.416496226484</v>
      </c>
      <c r="L19" s="45">
        <f t="shared" si="7"/>
        <v>3447.5395126414664</v>
      </c>
      <c r="M19" s="43">
        <f t="shared" si="8"/>
        <v>-3323.8647061092561</v>
      </c>
      <c r="N19" s="44">
        <f t="shared" si="9"/>
        <v>-3210.416496226484</v>
      </c>
      <c r="O19" s="45">
        <f t="shared" si="10"/>
        <v>-3447.5395126414664</v>
      </c>
      <c r="P19" s="39"/>
      <c r="Q19" s="39"/>
      <c r="R19" s="39"/>
    </row>
    <row r="20" spans="1:18" x14ac:dyDescent="0.45">
      <c r="A20" s="9">
        <v>12</v>
      </c>
      <c r="B20" s="5">
        <v>44673</v>
      </c>
      <c r="C20" s="46">
        <v>1</v>
      </c>
      <c r="D20" s="56">
        <v>1.27</v>
      </c>
      <c r="E20" s="57">
        <v>1.5</v>
      </c>
      <c r="F20" s="85">
        <v>2</v>
      </c>
      <c r="G20" s="22">
        <f t="shared" si="2"/>
        <v>111566.29442898862</v>
      </c>
      <c r="H20" s="22">
        <f t="shared" si="3"/>
        <v>108474.62271333252</v>
      </c>
      <c r="I20" s="22">
        <f t="shared" si="4"/>
        <v>118158.67089659853</v>
      </c>
      <c r="J20" s="43">
        <f t="shared" si="5"/>
        <v>3224.1487649259789</v>
      </c>
      <c r="K20" s="44">
        <f t="shared" si="6"/>
        <v>3114.1040013396891</v>
      </c>
      <c r="L20" s="45">
        <f t="shared" si="7"/>
        <v>3344.1133272622224</v>
      </c>
      <c r="M20" s="43">
        <f t="shared" si="8"/>
        <v>4094.6689314559931</v>
      </c>
      <c r="N20" s="44">
        <f t="shared" si="9"/>
        <v>4671.1560020095339</v>
      </c>
      <c r="O20" s="45">
        <f t="shared" si="10"/>
        <v>6688.2266545244447</v>
      </c>
      <c r="P20" s="39"/>
      <c r="Q20" s="39"/>
      <c r="R20" s="39"/>
    </row>
    <row r="21" spans="1:18" x14ac:dyDescent="0.45">
      <c r="A21" s="9">
        <v>13</v>
      </c>
      <c r="B21" s="5">
        <v>44676</v>
      </c>
      <c r="C21" s="46">
        <v>1</v>
      </c>
      <c r="D21" s="56">
        <v>1.27</v>
      </c>
      <c r="E21" s="57">
        <v>-1</v>
      </c>
      <c r="F21" s="58">
        <v>-1</v>
      </c>
      <c r="G21" s="22">
        <f t="shared" si="2"/>
        <v>115816.97024673309</v>
      </c>
      <c r="H21" s="22">
        <f t="shared" si="3"/>
        <v>105220.38403193254</v>
      </c>
      <c r="I21" s="22">
        <f t="shared" si="4"/>
        <v>114613.91076970058</v>
      </c>
      <c r="J21" s="43">
        <f t="shared" si="5"/>
        <v>3346.9888328696584</v>
      </c>
      <c r="K21" s="44">
        <f t="shared" si="6"/>
        <v>3254.2386813999751</v>
      </c>
      <c r="L21" s="45">
        <f t="shared" si="7"/>
        <v>3544.7601268979556</v>
      </c>
      <c r="M21" s="43">
        <f t="shared" si="8"/>
        <v>4250.6758177444663</v>
      </c>
      <c r="N21" s="44">
        <f t="shared" si="9"/>
        <v>-3254.2386813999751</v>
      </c>
      <c r="O21" s="45">
        <f t="shared" si="10"/>
        <v>-3544.7601268979556</v>
      </c>
      <c r="P21" s="39"/>
      <c r="Q21" s="39"/>
      <c r="R21" s="39"/>
    </row>
    <row r="22" spans="1:18" x14ac:dyDescent="0.45">
      <c r="A22" s="9">
        <v>14</v>
      </c>
      <c r="B22" s="5">
        <v>44679</v>
      </c>
      <c r="C22" s="46">
        <v>1</v>
      </c>
      <c r="D22" s="56">
        <v>1.27</v>
      </c>
      <c r="E22" s="57">
        <v>1.5</v>
      </c>
      <c r="F22" s="85">
        <v>2</v>
      </c>
      <c r="G22" s="22">
        <f t="shared" si="2"/>
        <v>120229.59681313363</v>
      </c>
      <c r="H22" s="22">
        <f t="shared" si="3"/>
        <v>109955.30131336951</v>
      </c>
      <c r="I22" s="22">
        <f t="shared" si="4"/>
        <v>121490.74541588261</v>
      </c>
      <c r="J22" s="43">
        <f t="shared" si="5"/>
        <v>3474.5091074019929</v>
      </c>
      <c r="K22" s="44">
        <f t="shared" si="6"/>
        <v>3156.6115209579762</v>
      </c>
      <c r="L22" s="45">
        <f t="shared" si="7"/>
        <v>3438.4173230910174</v>
      </c>
      <c r="M22" s="43">
        <f t="shared" si="8"/>
        <v>4412.6265664005314</v>
      </c>
      <c r="N22" s="44">
        <f t="shared" si="9"/>
        <v>4734.917281436964</v>
      </c>
      <c r="O22" s="45">
        <f t="shared" si="10"/>
        <v>6876.8346461820347</v>
      </c>
      <c r="P22" s="39"/>
      <c r="Q22" s="39"/>
      <c r="R22" s="39"/>
    </row>
    <row r="23" spans="1:18" x14ac:dyDescent="0.45">
      <c r="A23" s="9">
        <v>15</v>
      </c>
      <c r="B23" s="5">
        <v>44679</v>
      </c>
      <c r="C23" s="46">
        <v>1</v>
      </c>
      <c r="D23" s="56">
        <v>1.27</v>
      </c>
      <c r="E23" s="57">
        <v>1.5</v>
      </c>
      <c r="F23" s="79">
        <v>2</v>
      </c>
      <c r="G23" s="22">
        <f t="shared" si="2"/>
        <v>124810.34445171402</v>
      </c>
      <c r="H23" s="22">
        <f t="shared" si="3"/>
        <v>114903.28987247113</v>
      </c>
      <c r="I23" s="22">
        <f t="shared" si="4"/>
        <v>128780.19014083558</v>
      </c>
      <c r="J23" s="43">
        <f t="shared" si="5"/>
        <v>3606.8879043940087</v>
      </c>
      <c r="K23" s="44">
        <f t="shared" si="6"/>
        <v>3298.659039401085</v>
      </c>
      <c r="L23" s="45">
        <f t="shared" si="7"/>
        <v>3644.7223624764783</v>
      </c>
      <c r="M23" s="43">
        <f t="shared" si="8"/>
        <v>4580.7476385803911</v>
      </c>
      <c r="N23" s="44">
        <f t="shared" si="9"/>
        <v>4947.9885591016273</v>
      </c>
      <c r="O23" s="45">
        <f t="shared" si="10"/>
        <v>7289.4447249529567</v>
      </c>
      <c r="P23" s="39"/>
      <c r="Q23" s="39"/>
      <c r="R23" s="39"/>
    </row>
    <row r="24" spans="1:18" x14ac:dyDescent="0.45">
      <c r="A24" s="9">
        <v>16</v>
      </c>
      <c r="B24" s="5">
        <v>44686</v>
      </c>
      <c r="C24" s="46">
        <v>1</v>
      </c>
      <c r="D24" s="56">
        <v>1.27</v>
      </c>
      <c r="E24" s="57">
        <v>1.5</v>
      </c>
      <c r="F24" s="85">
        <v>2</v>
      </c>
      <c r="G24" s="22">
        <f t="shared" si="2"/>
        <v>129565.61857532432</v>
      </c>
      <c r="H24" s="22">
        <f t="shared" si="3"/>
        <v>120073.93791673233</v>
      </c>
      <c r="I24" s="22">
        <f t="shared" si="4"/>
        <v>136507.00154928572</v>
      </c>
      <c r="J24" s="43">
        <f t="shared" si="5"/>
        <v>3744.3103335514202</v>
      </c>
      <c r="K24" s="44">
        <f t="shared" si="6"/>
        <v>3447.0986961741337</v>
      </c>
      <c r="L24" s="45">
        <f t="shared" si="7"/>
        <v>3863.405704225067</v>
      </c>
      <c r="M24" s="43">
        <f t="shared" si="8"/>
        <v>4755.2741236103038</v>
      </c>
      <c r="N24" s="44">
        <f t="shared" si="9"/>
        <v>5170.648044261201</v>
      </c>
      <c r="O24" s="45">
        <f t="shared" si="10"/>
        <v>7726.811408450134</v>
      </c>
      <c r="P24" s="39"/>
      <c r="Q24" s="39"/>
      <c r="R24" s="39"/>
    </row>
    <row r="25" spans="1:18" x14ac:dyDescent="0.45">
      <c r="A25" s="9">
        <v>17</v>
      </c>
      <c r="B25" s="5">
        <v>44725</v>
      </c>
      <c r="C25" s="46">
        <v>1</v>
      </c>
      <c r="D25" s="56">
        <v>1.27</v>
      </c>
      <c r="E25" s="57">
        <v>1.5</v>
      </c>
      <c r="F25" s="58">
        <v>2</v>
      </c>
      <c r="G25" s="22">
        <f t="shared" si="2"/>
        <v>134502.06864304419</v>
      </c>
      <c r="H25" s="22">
        <f t="shared" si="3"/>
        <v>125477.26512298529</v>
      </c>
      <c r="I25" s="22">
        <f t="shared" si="4"/>
        <v>144697.42164224287</v>
      </c>
      <c r="J25" s="43">
        <f t="shared" si="5"/>
        <v>3886.9685572597296</v>
      </c>
      <c r="K25" s="44">
        <f t="shared" si="6"/>
        <v>3602.21813750197</v>
      </c>
      <c r="L25" s="45">
        <f t="shared" si="7"/>
        <v>4095.2100464785713</v>
      </c>
      <c r="M25" s="43">
        <f t="shared" si="8"/>
        <v>4936.4500677198566</v>
      </c>
      <c r="N25" s="44">
        <f t="shared" si="9"/>
        <v>5403.327206252955</v>
      </c>
      <c r="O25" s="45">
        <f t="shared" si="10"/>
        <v>8190.4200929571425</v>
      </c>
      <c r="P25" s="39"/>
      <c r="Q25" s="39"/>
      <c r="R25" s="39"/>
    </row>
    <row r="26" spans="1:18" x14ac:dyDescent="0.45">
      <c r="A26" s="9">
        <v>18</v>
      </c>
      <c r="B26" s="5">
        <v>44753</v>
      </c>
      <c r="C26" s="46">
        <v>1</v>
      </c>
      <c r="D26" s="56">
        <v>1.27</v>
      </c>
      <c r="E26" s="57">
        <v>1.5</v>
      </c>
      <c r="F26" s="58">
        <v>2</v>
      </c>
      <c r="G26" s="22">
        <f t="shared" si="2"/>
        <v>139626.59745834416</v>
      </c>
      <c r="H26" s="22">
        <f t="shared" si="3"/>
        <v>131123.74205351964</v>
      </c>
      <c r="I26" s="22">
        <f t="shared" si="4"/>
        <v>153379.26694077745</v>
      </c>
      <c r="J26" s="43">
        <f t="shared" si="5"/>
        <v>4035.0620592913256</v>
      </c>
      <c r="K26" s="44">
        <f t="shared" si="6"/>
        <v>3764.3179536895586</v>
      </c>
      <c r="L26" s="45">
        <f t="shared" si="7"/>
        <v>4340.922649267286</v>
      </c>
      <c r="M26" s="43">
        <f t="shared" si="8"/>
        <v>5124.5288152999838</v>
      </c>
      <c r="N26" s="44">
        <f t="shared" si="9"/>
        <v>5646.476930534338</v>
      </c>
      <c r="O26" s="45">
        <f t="shared" si="10"/>
        <v>8681.8452985345721</v>
      </c>
      <c r="P26" s="39"/>
      <c r="Q26" s="39"/>
      <c r="R26" s="39"/>
    </row>
    <row r="27" spans="1:18" x14ac:dyDescent="0.45">
      <c r="A27" s="9">
        <v>19</v>
      </c>
      <c r="B27" s="5">
        <v>44757</v>
      </c>
      <c r="C27" s="46">
        <v>2</v>
      </c>
      <c r="D27" s="56">
        <v>1.27</v>
      </c>
      <c r="E27" s="57">
        <v>1.5</v>
      </c>
      <c r="F27" s="58">
        <v>2</v>
      </c>
      <c r="G27" s="22">
        <f t="shared" si="2"/>
        <v>144946.37082150707</v>
      </c>
      <c r="H27" s="22">
        <f t="shared" si="3"/>
        <v>137024.31044592801</v>
      </c>
      <c r="I27" s="22">
        <f t="shared" si="4"/>
        <v>162582.02295722411</v>
      </c>
      <c r="J27" s="43">
        <f t="shared" si="5"/>
        <v>4188.7979237503241</v>
      </c>
      <c r="K27" s="44">
        <f t="shared" si="6"/>
        <v>3933.712261605589</v>
      </c>
      <c r="L27" s="45">
        <f t="shared" si="7"/>
        <v>4601.3780082233234</v>
      </c>
      <c r="M27" s="43">
        <f t="shared" si="8"/>
        <v>5319.7733631629117</v>
      </c>
      <c r="N27" s="44">
        <f t="shared" si="9"/>
        <v>5900.5683924083833</v>
      </c>
      <c r="O27" s="45">
        <f t="shared" si="10"/>
        <v>9202.7560164466468</v>
      </c>
      <c r="P27" s="39"/>
      <c r="Q27" s="39"/>
      <c r="R27" s="39"/>
    </row>
    <row r="28" spans="1:18" x14ac:dyDescent="0.45">
      <c r="A28" s="9">
        <v>20</v>
      </c>
      <c r="B28" s="5">
        <v>44760</v>
      </c>
      <c r="C28" s="46">
        <v>2</v>
      </c>
      <c r="D28" s="56">
        <v>-1</v>
      </c>
      <c r="E28" s="57">
        <v>-1</v>
      </c>
      <c r="F28" s="58">
        <v>-1</v>
      </c>
      <c r="G28" s="22">
        <f t="shared" si="2"/>
        <v>140597.97969686185</v>
      </c>
      <c r="H28" s="22">
        <f t="shared" si="3"/>
        <v>132913.58113255017</v>
      </c>
      <c r="I28" s="22">
        <f t="shared" si="4"/>
        <v>157704.56226850738</v>
      </c>
      <c r="J28" s="43">
        <f t="shared" si="5"/>
        <v>4348.3911246452117</v>
      </c>
      <c r="K28" s="44">
        <f t="shared" si="6"/>
        <v>4110.7293133778403</v>
      </c>
      <c r="L28" s="45">
        <f t="shared" si="7"/>
        <v>4877.4606887167229</v>
      </c>
      <c r="M28" s="43">
        <f t="shared" si="8"/>
        <v>-4348.3911246452117</v>
      </c>
      <c r="N28" s="44">
        <f t="shared" si="9"/>
        <v>-4110.7293133778403</v>
      </c>
      <c r="O28" s="45">
        <f t="shared" si="10"/>
        <v>-4877.4606887167229</v>
      </c>
      <c r="P28" s="39"/>
      <c r="Q28" s="39"/>
      <c r="R28" s="39"/>
    </row>
    <row r="29" spans="1:18" x14ac:dyDescent="0.45">
      <c r="A29" s="9">
        <v>21</v>
      </c>
      <c r="B29" s="5">
        <v>44760</v>
      </c>
      <c r="C29" s="46">
        <v>1</v>
      </c>
      <c r="D29" s="56">
        <v>1.27</v>
      </c>
      <c r="E29" s="57">
        <v>1.5</v>
      </c>
      <c r="F29" s="79">
        <v>-1</v>
      </c>
      <c r="G29" s="22">
        <f t="shared" si="2"/>
        <v>145954.76272331228</v>
      </c>
      <c r="H29" s="22">
        <f t="shared" si="3"/>
        <v>138894.69228351492</v>
      </c>
      <c r="I29" s="22">
        <f t="shared" si="4"/>
        <v>152973.42540045216</v>
      </c>
      <c r="J29" s="43">
        <f t="shared" si="5"/>
        <v>4217.9393909058554</v>
      </c>
      <c r="K29" s="44">
        <f t="shared" si="6"/>
        <v>3987.4074339765048</v>
      </c>
      <c r="L29" s="45">
        <f t="shared" si="7"/>
        <v>4731.1368680552214</v>
      </c>
      <c r="M29" s="43">
        <f t="shared" si="8"/>
        <v>5356.7830264504364</v>
      </c>
      <c r="N29" s="44">
        <f t="shared" si="9"/>
        <v>5981.1111509647571</v>
      </c>
      <c r="O29" s="45">
        <f t="shared" si="10"/>
        <v>-4731.1368680552214</v>
      </c>
      <c r="P29" s="39"/>
      <c r="Q29" s="39"/>
      <c r="R29" s="39"/>
    </row>
    <row r="30" spans="1:18" x14ac:dyDescent="0.45">
      <c r="A30" s="9">
        <v>22</v>
      </c>
      <c r="B30" s="5">
        <v>44762</v>
      </c>
      <c r="C30" s="46">
        <v>1</v>
      </c>
      <c r="D30" s="56">
        <v>1.27</v>
      </c>
      <c r="E30" s="57">
        <v>1.5</v>
      </c>
      <c r="F30" s="79">
        <v>2</v>
      </c>
      <c r="G30" s="22">
        <f t="shared" si="2"/>
        <v>151515.63918307048</v>
      </c>
      <c r="H30" s="22">
        <f t="shared" si="3"/>
        <v>145144.95343627309</v>
      </c>
      <c r="I30" s="22">
        <f t="shared" si="4"/>
        <v>162151.83092447929</v>
      </c>
      <c r="J30" s="43">
        <f t="shared" si="5"/>
        <v>4378.6428816993684</v>
      </c>
      <c r="K30" s="44">
        <f t="shared" si="6"/>
        <v>4166.8407685054472</v>
      </c>
      <c r="L30" s="45">
        <f t="shared" si="7"/>
        <v>4589.202762013565</v>
      </c>
      <c r="M30" s="43">
        <f t="shared" si="8"/>
        <v>5560.8764597581976</v>
      </c>
      <c r="N30" s="44">
        <f t="shared" si="9"/>
        <v>6250.2611527581703</v>
      </c>
      <c r="O30" s="45">
        <f t="shared" si="10"/>
        <v>9178.40552402713</v>
      </c>
      <c r="P30" s="39"/>
      <c r="Q30" s="39"/>
      <c r="R30" s="39"/>
    </row>
    <row r="31" spans="1:18" x14ac:dyDescent="0.45">
      <c r="A31" s="9">
        <v>23</v>
      </c>
      <c r="B31" s="5">
        <v>44776</v>
      </c>
      <c r="C31" s="46">
        <v>1</v>
      </c>
      <c r="D31" s="56">
        <v>1.27</v>
      </c>
      <c r="E31" s="57">
        <v>1.5</v>
      </c>
      <c r="F31" s="58">
        <v>2</v>
      </c>
      <c r="G31" s="22">
        <f t="shared" si="2"/>
        <v>157288.38503594545</v>
      </c>
      <c r="H31" s="22">
        <f t="shared" si="3"/>
        <v>151676.47634090538</v>
      </c>
      <c r="I31" s="22">
        <f t="shared" si="4"/>
        <v>171880.94077994805</v>
      </c>
      <c r="J31" s="43">
        <f t="shared" si="5"/>
        <v>4545.4691754921141</v>
      </c>
      <c r="K31" s="44">
        <f t="shared" si="6"/>
        <v>4354.3486030881922</v>
      </c>
      <c r="L31" s="45">
        <f t="shared" si="7"/>
        <v>4864.5549277343789</v>
      </c>
      <c r="M31" s="43">
        <f t="shared" si="8"/>
        <v>5772.7458528749848</v>
      </c>
      <c r="N31" s="44">
        <f t="shared" si="9"/>
        <v>6531.5229046322884</v>
      </c>
      <c r="O31" s="45">
        <f t="shared" si="10"/>
        <v>9729.1098554687578</v>
      </c>
      <c r="P31" s="39"/>
      <c r="Q31" s="39"/>
      <c r="R31" s="39"/>
    </row>
    <row r="32" spans="1:18" x14ac:dyDescent="0.45">
      <c r="A32" s="9">
        <v>24</v>
      </c>
      <c r="B32" s="5">
        <v>44777</v>
      </c>
      <c r="C32" s="46">
        <v>2</v>
      </c>
      <c r="D32" s="56">
        <v>1.27</v>
      </c>
      <c r="E32" s="57">
        <v>1.5</v>
      </c>
      <c r="F32" s="58">
        <v>2</v>
      </c>
      <c r="G32" s="22">
        <f t="shared" si="2"/>
        <v>163281.07250581498</v>
      </c>
      <c r="H32" s="22">
        <f t="shared" si="3"/>
        <v>158501.91777624612</v>
      </c>
      <c r="I32" s="22">
        <f t="shared" si="4"/>
        <v>182193.79722674494</v>
      </c>
      <c r="J32" s="43">
        <f t="shared" si="5"/>
        <v>4718.6515510783638</v>
      </c>
      <c r="K32" s="44">
        <f t="shared" si="6"/>
        <v>4550.2942902271616</v>
      </c>
      <c r="L32" s="45">
        <f t="shared" si="7"/>
        <v>5156.4282233984413</v>
      </c>
      <c r="M32" s="43">
        <f t="shared" si="8"/>
        <v>5992.6874698695219</v>
      </c>
      <c r="N32" s="44">
        <f t="shared" si="9"/>
        <v>6825.4414353407428</v>
      </c>
      <c r="O32" s="45">
        <f t="shared" si="10"/>
        <v>10312.856446796883</v>
      </c>
      <c r="P32" s="39"/>
      <c r="Q32" s="39"/>
      <c r="R32" s="39"/>
    </row>
    <row r="33" spans="1:18" x14ac:dyDescent="0.45">
      <c r="A33" s="9">
        <v>25</v>
      </c>
      <c r="B33" s="5">
        <v>44784</v>
      </c>
      <c r="C33" s="46">
        <v>2</v>
      </c>
      <c r="D33" s="56">
        <v>-1</v>
      </c>
      <c r="E33" s="57">
        <v>-1</v>
      </c>
      <c r="F33" s="58">
        <v>-1</v>
      </c>
      <c r="G33" s="22">
        <f t="shared" si="2"/>
        <v>158382.64033064054</v>
      </c>
      <c r="H33" s="22">
        <f t="shared" si="3"/>
        <v>153746.86024295873</v>
      </c>
      <c r="I33" s="22">
        <f t="shared" si="4"/>
        <v>176727.98330994259</v>
      </c>
      <c r="J33" s="43">
        <f t="shared" si="5"/>
        <v>4898.4321751744492</v>
      </c>
      <c r="K33" s="44">
        <f t="shared" si="6"/>
        <v>4755.0575332873832</v>
      </c>
      <c r="L33" s="45">
        <f t="shared" si="7"/>
        <v>5465.8139168023481</v>
      </c>
      <c r="M33" s="43">
        <f t="shared" si="8"/>
        <v>-4898.4321751744492</v>
      </c>
      <c r="N33" s="44">
        <f t="shared" si="9"/>
        <v>-4755.0575332873832</v>
      </c>
      <c r="O33" s="45">
        <f t="shared" si="10"/>
        <v>-5465.8139168023481</v>
      </c>
      <c r="P33" s="39"/>
      <c r="Q33" s="39"/>
      <c r="R33" s="39"/>
    </row>
    <row r="34" spans="1:18" x14ac:dyDescent="0.45">
      <c r="A34" s="9">
        <v>26</v>
      </c>
      <c r="B34" s="5">
        <v>44791</v>
      </c>
      <c r="C34" s="46">
        <v>1</v>
      </c>
      <c r="D34" s="56">
        <v>1.27</v>
      </c>
      <c r="E34" s="57">
        <v>1.5</v>
      </c>
      <c r="F34" s="85">
        <v>2</v>
      </c>
      <c r="G34" s="22">
        <f t="shared" si="2"/>
        <v>164417.01892723795</v>
      </c>
      <c r="H34" s="22">
        <f t="shared" si="3"/>
        <v>160665.46895389189</v>
      </c>
      <c r="I34" s="22">
        <f t="shared" si="4"/>
        <v>187331.66230853915</v>
      </c>
      <c r="J34" s="43">
        <f t="shared" si="5"/>
        <v>4751.4792099192164</v>
      </c>
      <c r="K34" s="44">
        <f t="shared" si="6"/>
        <v>4612.4058072887619</v>
      </c>
      <c r="L34" s="45">
        <f t="shared" si="7"/>
        <v>5301.8394992982776</v>
      </c>
      <c r="M34" s="43">
        <f t="shared" si="8"/>
        <v>6034.3785965974048</v>
      </c>
      <c r="N34" s="44">
        <f t="shared" si="9"/>
        <v>6918.6087109331429</v>
      </c>
      <c r="O34" s="45">
        <f t="shared" si="10"/>
        <v>10603.678998596555</v>
      </c>
      <c r="P34" s="39"/>
      <c r="Q34" s="39"/>
      <c r="R34" s="39"/>
    </row>
    <row r="35" spans="1:18" x14ac:dyDescent="0.45">
      <c r="A35" s="9">
        <v>27</v>
      </c>
      <c r="B35" s="5">
        <v>44805</v>
      </c>
      <c r="C35" s="46">
        <v>1</v>
      </c>
      <c r="D35" s="56">
        <v>1.27</v>
      </c>
      <c r="E35" s="57">
        <v>1.5</v>
      </c>
      <c r="F35" s="79">
        <v>2</v>
      </c>
      <c r="G35" s="22">
        <f t="shared" si="2"/>
        <v>170681.30734836572</v>
      </c>
      <c r="H35" s="22">
        <f t="shared" si="3"/>
        <v>167895.41505681703</v>
      </c>
      <c r="I35" s="22">
        <f t="shared" si="4"/>
        <v>198571.5620470515</v>
      </c>
      <c r="J35" s="43">
        <f t="shared" si="5"/>
        <v>4932.5105678171385</v>
      </c>
      <c r="K35" s="44">
        <f t="shared" si="6"/>
        <v>4819.9640686167568</v>
      </c>
      <c r="L35" s="45">
        <f t="shared" si="7"/>
        <v>5619.9498692561738</v>
      </c>
      <c r="M35" s="43">
        <f t="shared" si="8"/>
        <v>6264.288421127766</v>
      </c>
      <c r="N35" s="44">
        <f t="shared" si="9"/>
        <v>7229.9461029251352</v>
      </c>
      <c r="O35" s="45">
        <f t="shared" si="10"/>
        <v>11239.899738512348</v>
      </c>
      <c r="P35" s="39"/>
      <c r="Q35" s="39"/>
      <c r="R35" s="39"/>
    </row>
    <row r="36" spans="1:18" x14ac:dyDescent="0.45">
      <c r="A36" s="9">
        <v>28</v>
      </c>
      <c r="B36" s="5">
        <v>44810</v>
      </c>
      <c r="C36" s="46">
        <v>1</v>
      </c>
      <c r="D36" s="56">
        <v>-1</v>
      </c>
      <c r="E36" s="57">
        <v>-1</v>
      </c>
      <c r="F36" s="58">
        <v>-1</v>
      </c>
      <c r="G36" s="22">
        <f t="shared" si="2"/>
        <v>165560.86812791476</v>
      </c>
      <c r="H36" s="22">
        <f t="shared" si="3"/>
        <v>162858.55260511252</v>
      </c>
      <c r="I36" s="22">
        <f t="shared" si="4"/>
        <v>192614.41518563995</v>
      </c>
      <c r="J36" s="43">
        <f t="shared" si="5"/>
        <v>5120.4392204509713</v>
      </c>
      <c r="K36" s="44">
        <f t="shared" si="6"/>
        <v>5036.8624517045109</v>
      </c>
      <c r="L36" s="45">
        <f t="shared" si="7"/>
        <v>5957.1468614115447</v>
      </c>
      <c r="M36" s="43">
        <f t="shared" si="8"/>
        <v>-5120.4392204509713</v>
      </c>
      <c r="N36" s="44">
        <f t="shared" si="9"/>
        <v>-5036.8624517045109</v>
      </c>
      <c r="O36" s="45">
        <f t="shared" si="10"/>
        <v>-5957.1468614115447</v>
      </c>
      <c r="P36" s="39"/>
      <c r="Q36" s="39"/>
      <c r="R36" s="39"/>
    </row>
    <row r="37" spans="1:18" x14ac:dyDescent="0.45">
      <c r="A37" s="9">
        <v>29</v>
      </c>
      <c r="B37" s="5">
        <v>44845</v>
      </c>
      <c r="C37" s="46">
        <v>1</v>
      </c>
      <c r="D37" s="56">
        <v>-1</v>
      </c>
      <c r="E37" s="57">
        <v>-1</v>
      </c>
      <c r="F37" s="58">
        <v>-1</v>
      </c>
      <c r="G37" s="22">
        <f t="shared" si="2"/>
        <v>160594.04208407731</v>
      </c>
      <c r="H37" s="22">
        <f t="shared" si="3"/>
        <v>157972.79602695914</v>
      </c>
      <c r="I37" s="22">
        <f t="shared" si="4"/>
        <v>186835.98273007077</v>
      </c>
      <c r="J37" s="43">
        <f t="shared" si="5"/>
        <v>4966.8260438374427</v>
      </c>
      <c r="K37" s="44">
        <f t="shared" si="6"/>
        <v>4885.7565781533758</v>
      </c>
      <c r="L37" s="45">
        <f t="shared" si="7"/>
        <v>5778.4324555691983</v>
      </c>
      <c r="M37" s="43">
        <f t="shared" si="8"/>
        <v>-4966.8260438374427</v>
      </c>
      <c r="N37" s="44">
        <f t="shared" si="9"/>
        <v>-4885.7565781533758</v>
      </c>
      <c r="O37" s="45">
        <f t="shared" si="10"/>
        <v>-5778.4324555691983</v>
      </c>
      <c r="P37" s="39"/>
      <c r="Q37" s="39"/>
      <c r="R37" s="39"/>
    </row>
    <row r="38" spans="1:18" x14ac:dyDescent="0.45">
      <c r="A38" s="9">
        <v>30</v>
      </c>
      <c r="B38" s="5">
        <v>44846</v>
      </c>
      <c r="C38" s="46">
        <v>2</v>
      </c>
      <c r="D38" s="56">
        <v>-1</v>
      </c>
      <c r="E38" s="57">
        <v>-1</v>
      </c>
      <c r="F38" s="58">
        <v>-1</v>
      </c>
      <c r="G38" s="22">
        <f t="shared" si="2"/>
        <v>155776.22082155501</v>
      </c>
      <c r="H38" s="22">
        <f t="shared" si="3"/>
        <v>153233.61214615038</v>
      </c>
      <c r="I38" s="22">
        <f t="shared" si="4"/>
        <v>181230.90324816864</v>
      </c>
      <c r="J38" s="43">
        <f t="shared" si="5"/>
        <v>4817.8212625223196</v>
      </c>
      <c r="K38" s="44">
        <f t="shared" si="6"/>
        <v>4739.1838808087741</v>
      </c>
      <c r="L38" s="45">
        <f t="shared" si="7"/>
        <v>5605.079481902123</v>
      </c>
      <c r="M38" s="43">
        <f t="shared" si="8"/>
        <v>-4817.8212625223196</v>
      </c>
      <c r="N38" s="44">
        <f t="shared" si="9"/>
        <v>-4739.1838808087741</v>
      </c>
      <c r="O38" s="45">
        <f t="shared" si="10"/>
        <v>-5605.079481902123</v>
      </c>
      <c r="P38" s="39"/>
      <c r="Q38" s="39"/>
      <c r="R38" s="39"/>
    </row>
    <row r="39" spans="1:18" x14ac:dyDescent="0.45">
      <c r="A39" s="9">
        <v>31</v>
      </c>
      <c r="B39" s="5">
        <v>44847</v>
      </c>
      <c r="C39" s="46">
        <v>1</v>
      </c>
      <c r="D39" s="56">
        <v>-1</v>
      </c>
      <c r="E39" s="59">
        <v>-1</v>
      </c>
      <c r="F39" s="58">
        <v>-1</v>
      </c>
      <c r="G39" s="22">
        <f t="shared" si="2"/>
        <v>151102.93419690835</v>
      </c>
      <c r="H39" s="22">
        <f t="shared" si="3"/>
        <v>148636.60378176588</v>
      </c>
      <c r="I39" s="22">
        <f t="shared" si="4"/>
        <v>175793.97615072358</v>
      </c>
      <c r="J39" s="43">
        <f t="shared" si="5"/>
        <v>4673.2866246466501</v>
      </c>
      <c r="K39" s="44">
        <f t="shared" si="6"/>
        <v>4597.008364384511</v>
      </c>
      <c r="L39" s="45">
        <f t="shared" si="7"/>
        <v>5436.9270974450592</v>
      </c>
      <c r="M39" s="43">
        <f t="shared" si="8"/>
        <v>-4673.2866246466501</v>
      </c>
      <c r="N39" s="44">
        <f t="shared" si="9"/>
        <v>-4597.008364384511</v>
      </c>
      <c r="O39" s="45">
        <f t="shared" si="10"/>
        <v>-5436.9270974450592</v>
      </c>
      <c r="P39" s="39"/>
      <c r="Q39" s="39"/>
      <c r="R39" s="39"/>
    </row>
    <row r="40" spans="1:18" x14ac:dyDescent="0.45">
      <c r="A40" s="9">
        <v>32</v>
      </c>
      <c r="B40" s="5">
        <v>44861</v>
      </c>
      <c r="C40" s="46">
        <v>1</v>
      </c>
      <c r="D40" s="56">
        <v>-1</v>
      </c>
      <c r="E40" s="59">
        <v>-1</v>
      </c>
      <c r="F40" s="58">
        <v>-1</v>
      </c>
      <c r="G40" s="22">
        <f t="shared" si="2"/>
        <v>146569.84617100109</v>
      </c>
      <c r="H40" s="22">
        <f t="shared" si="3"/>
        <v>144177.50566831289</v>
      </c>
      <c r="I40" s="22">
        <f t="shared" si="4"/>
        <v>170520.15686620187</v>
      </c>
      <c r="J40" s="43">
        <f t="shared" si="5"/>
        <v>4533.0880259072501</v>
      </c>
      <c r="K40" s="44">
        <f t="shared" si="6"/>
        <v>4459.0981134529766</v>
      </c>
      <c r="L40" s="45">
        <f t="shared" si="7"/>
        <v>5273.8192845217072</v>
      </c>
      <c r="M40" s="43">
        <f t="shared" si="8"/>
        <v>-4533.0880259072501</v>
      </c>
      <c r="N40" s="44">
        <f t="shared" si="9"/>
        <v>-4459.0981134529766</v>
      </c>
      <c r="O40" s="45">
        <f t="shared" si="10"/>
        <v>-5273.8192845217072</v>
      </c>
      <c r="P40" s="39"/>
      <c r="Q40" s="39"/>
      <c r="R40" s="39"/>
    </row>
    <row r="41" spans="1:18" x14ac:dyDescent="0.45">
      <c r="A41" s="9">
        <v>33</v>
      </c>
      <c r="B41" s="5">
        <v>44865</v>
      </c>
      <c r="C41" s="46">
        <v>1</v>
      </c>
      <c r="D41" s="56">
        <v>-1</v>
      </c>
      <c r="E41" s="59">
        <v>-1</v>
      </c>
      <c r="F41" s="79">
        <v>-1</v>
      </c>
      <c r="G41" s="22">
        <f t="shared" si="2"/>
        <v>142172.75078587106</v>
      </c>
      <c r="H41" s="22">
        <f t="shared" si="3"/>
        <v>139852.18049826351</v>
      </c>
      <c r="I41" s="22">
        <f t="shared" si="4"/>
        <v>165404.55216021583</v>
      </c>
      <c r="J41" s="43">
        <f t="shared" si="5"/>
        <v>4397.0953851300328</v>
      </c>
      <c r="K41" s="44">
        <f t="shared" si="6"/>
        <v>4325.3251700493865</v>
      </c>
      <c r="L41" s="45">
        <f t="shared" si="7"/>
        <v>5115.6047059860557</v>
      </c>
      <c r="M41" s="43">
        <f t="shared" si="8"/>
        <v>-4397.0953851300328</v>
      </c>
      <c r="N41" s="44">
        <f t="shared" si="9"/>
        <v>-4325.3251700493865</v>
      </c>
      <c r="O41" s="45">
        <f t="shared" si="10"/>
        <v>-5115.6047059860557</v>
      </c>
      <c r="P41" s="39"/>
      <c r="Q41" s="39"/>
      <c r="R41" s="39"/>
    </row>
    <row r="42" spans="1:18" x14ac:dyDescent="0.45">
      <c r="A42" s="9">
        <v>34</v>
      </c>
      <c r="B42" s="5">
        <v>44894</v>
      </c>
      <c r="C42" s="46">
        <v>1</v>
      </c>
      <c r="D42" s="56">
        <v>-1</v>
      </c>
      <c r="E42" s="59">
        <v>-1</v>
      </c>
      <c r="F42" s="79">
        <v>-1</v>
      </c>
      <c r="G42" s="22">
        <f t="shared" si="2"/>
        <v>137907.56826229492</v>
      </c>
      <c r="H42" s="22">
        <f t="shared" si="3"/>
        <v>135656.61508331561</v>
      </c>
      <c r="I42" s="22">
        <f t="shared" si="4"/>
        <v>160442.41559540934</v>
      </c>
      <c r="J42" s="43">
        <f t="shared" si="5"/>
        <v>4265.1825235761316</v>
      </c>
      <c r="K42" s="44">
        <f t="shared" si="6"/>
        <v>4195.5654149479051</v>
      </c>
      <c r="L42" s="45">
        <f t="shared" si="7"/>
        <v>4962.1365648064748</v>
      </c>
      <c r="M42" s="43">
        <f>IF(D42="","",J42*D42)</f>
        <v>-4265.1825235761316</v>
      </c>
      <c r="N42" s="44">
        <f t="shared" si="9"/>
        <v>-4195.5654149479051</v>
      </c>
      <c r="O42" s="45">
        <f t="shared" si="10"/>
        <v>-4962.1365648064748</v>
      </c>
      <c r="P42" s="39"/>
      <c r="Q42" s="39"/>
      <c r="R42" s="39"/>
    </row>
    <row r="43" spans="1:18" x14ac:dyDescent="0.45">
      <c r="A43" s="3">
        <v>35</v>
      </c>
      <c r="B43" s="5">
        <v>44897</v>
      </c>
      <c r="C43" s="46">
        <v>2</v>
      </c>
      <c r="D43" s="56">
        <v>-1</v>
      </c>
      <c r="E43" s="59">
        <v>-1</v>
      </c>
      <c r="F43" s="58">
        <v>-1</v>
      </c>
      <c r="G43" s="22">
        <f>IF(D43="","",G42+M43)</f>
        <v>133770.34121442607</v>
      </c>
      <c r="H43" s="22">
        <f>IF(E43="","",H42+N43)</f>
        <v>131586.91663081615</v>
      </c>
      <c r="I43" s="22">
        <f>IF(F43="","",I42+O43)</f>
        <v>155629.14312754705</v>
      </c>
      <c r="J43" s="43">
        <f t="shared" si="5"/>
        <v>4137.2270478688479</v>
      </c>
      <c r="K43" s="44">
        <f t="shared" si="6"/>
        <v>4069.6984524994682</v>
      </c>
      <c r="L43" s="45">
        <f t="shared" si="7"/>
        <v>4813.2724678622799</v>
      </c>
      <c r="M43" s="43">
        <f t="shared" si="8"/>
        <v>-4137.2270478688479</v>
      </c>
      <c r="N43" s="44">
        <f t="shared" si="9"/>
        <v>-4069.6984524994682</v>
      </c>
      <c r="O43" s="45">
        <f t="shared" si="10"/>
        <v>-4813.2724678622799</v>
      </c>
    </row>
    <row r="44" spans="1:18" x14ac:dyDescent="0.45">
      <c r="A44" s="9">
        <v>36</v>
      </c>
      <c r="B44" s="5">
        <v>44924</v>
      </c>
      <c r="C44" s="46">
        <v>2</v>
      </c>
      <c r="D44" s="56">
        <v>1.27</v>
      </c>
      <c r="E44" s="59">
        <v>-1</v>
      </c>
      <c r="F44" s="58">
        <v>-1</v>
      </c>
      <c r="G44" s="22">
        <f t="shared" ref="G44:G58" si="11">IF(D44="","",G43+M44)</f>
        <v>138866.99121469571</v>
      </c>
      <c r="H44" s="22">
        <f t="shared" ref="H44:H58" si="12">IF(E44="","",H43+N44)</f>
        <v>127639.30913189167</v>
      </c>
      <c r="I44" s="22">
        <f t="shared" ref="I44:I58" si="13">IF(F44="","",I43+O44)</f>
        <v>150960.26883372065</v>
      </c>
      <c r="J44" s="43">
        <f>IF(G43="","",G43*0.03)</f>
        <v>4013.1102364327817</v>
      </c>
      <c r="K44" s="44">
        <f t="shared" si="6"/>
        <v>3947.6074989244844</v>
      </c>
      <c r="L44" s="45">
        <f t="shared" si="7"/>
        <v>4668.8742938264113</v>
      </c>
      <c r="M44" s="43">
        <f>IF(D44="","",J44*D44)</f>
        <v>5096.650000269633</v>
      </c>
      <c r="N44" s="44">
        <f t="shared" si="9"/>
        <v>-3947.6074989244844</v>
      </c>
      <c r="O44" s="45">
        <f t="shared" si="10"/>
        <v>-4668.8742938264113</v>
      </c>
    </row>
    <row r="45" spans="1:18" x14ac:dyDescent="0.45">
      <c r="A45" s="9">
        <v>37</v>
      </c>
      <c r="B45" s="5">
        <v>44925</v>
      </c>
      <c r="C45" s="46">
        <v>2</v>
      </c>
      <c r="D45" s="56">
        <v>-1</v>
      </c>
      <c r="E45" s="57">
        <v>-1</v>
      </c>
      <c r="F45" s="58">
        <v>-1</v>
      </c>
      <c r="G45" s="22">
        <f t="shared" si="11"/>
        <v>134700.98147825483</v>
      </c>
      <c r="H45" s="22">
        <f t="shared" si="12"/>
        <v>123810.12985793492</v>
      </c>
      <c r="I45" s="22">
        <f t="shared" si="13"/>
        <v>146431.46076870902</v>
      </c>
      <c r="J45" s="43">
        <f t="shared" si="5"/>
        <v>4166.0097364408712</v>
      </c>
      <c r="K45" s="44">
        <f t="shared" si="6"/>
        <v>3829.17927395675</v>
      </c>
      <c r="L45" s="45">
        <f t="shared" si="7"/>
        <v>4528.808065011619</v>
      </c>
      <c r="M45" s="43">
        <f t="shared" si="8"/>
        <v>-4166.0097364408712</v>
      </c>
      <c r="N45" s="44">
        <f t="shared" si="9"/>
        <v>-3829.17927395675</v>
      </c>
      <c r="O45" s="45">
        <f t="shared" si="10"/>
        <v>-4528.808065011619</v>
      </c>
    </row>
    <row r="46" spans="1:18" x14ac:dyDescent="0.45">
      <c r="A46" s="9">
        <v>38</v>
      </c>
      <c r="B46" s="5">
        <v>44928</v>
      </c>
      <c r="C46" s="46">
        <v>1</v>
      </c>
      <c r="D46" s="56">
        <v>1.27</v>
      </c>
      <c r="E46" s="57">
        <v>1.5</v>
      </c>
      <c r="F46" s="58">
        <v>2</v>
      </c>
      <c r="G46" s="22">
        <f t="shared" si="11"/>
        <v>139833.08887257634</v>
      </c>
      <c r="H46" s="22">
        <f t="shared" si="12"/>
        <v>129381.58570154199</v>
      </c>
      <c r="I46" s="22">
        <f t="shared" si="13"/>
        <v>155217.34841483156</v>
      </c>
      <c r="J46" s="43">
        <f t="shared" si="5"/>
        <v>4041.029444347645</v>
      </c>
      <c r="K46" s="44">
        <f t="shared" si="6"/>
        <v>3714.3038957380477</v>
      </c>
      <c r="L46" s="45">
        <f t="shared" si="7"/>
        <v>4392.9438230612705</v>
      </c>
      <c r="M46" s="43">
        <f t="shared" si="8"/>
        <v>5132.1073943215097</v>
      </c>
      <c r="N46" s="44">
        <f t="shared" si="9"/>
        <v>5571.4558436070711</v>
      </c>
      <c r="O46" s="45">
        <f t="shared" si="10"/>
        <v>8785.8876461225409</v>
      </c>
    </row>
    <row r="47" spans="1:18" x14ac:dyDescent="0.45">
      <c r="A47" s="9">
        <v>39</v>
      </c>
      <c r="B47" s="5">
        <v>44985</v>
      </c>
      <c r="C47" s="46">
        <v>1</v>
      </c>
      <c r="D47" s="56">
        <v>1.27</v>
      </c>
      <c r="E47" s="57">
        <v>1.5</v>
      </c>
      <c r="F47" s="58">
        <v>2</v>
      </c>
      <c r="G47" s="22">
        <f t="shared" si="11"/>
        <v>145160.7295586215</v>
      </c>
      <c r="H47" s="22">
        <f t="shared" si="12"/>
        <v>135203.75705811137</v>
      </c>
      <c r="I47" s="22">
        <f t="shared" si="13"/>
        <v>164530.38931972146</v>
      </c>
      <c r="J47" s="43">
        <f t="shared" si="5"/>
        <v>4194.9926661772897</v>
      </c>
      <c r="K47" s="44">
        <f t="shared" si="6"/>
        <v>3881.4475710462593</v>
      </c>
      <c r="L47" s="45">
        <f t="shared" si="7"/>
        <v>4656.5204524449464</v>
      </c>
      <c r="M47" s="43">
        <f t="shared" si="8"/>
        <v>5327.640686045158</v>
      </c>
      <c r="N47" s="44">
        <f t="shared" si="9"/>
        <v>5822.171356569389</v>
      </c>
      <c r="O47" s="45">
        <f t="shared" si="10"/>
        <v>9313.0409048898928</v>
      </c>
    </row>
    <row r="48" spans="1:18" x14ac:dyDescent="0.45">
      <c r="A48" s="9">
        <v>40</v>
      </c>
      <c r="B48" s="5">
        <v>44987</v>
      </c>
      <c r="C48" s="46">
        <v>1</v>
      </c>
      <c r="D48" s="56">
        <v>1.27</v>
      </c>
      <c r="E48" s="57">
        <v>1.5</v>
      </c>
      <c r="F48" s="58">
        <v>2</v>
      </c>
      <c r="G48" s="22">
        <f t="shared" si="11"/>
        <v>150691.35335480497</v>
      </c>
      <c r="H48" s="22">
        <f t="shared" si="12"/>
        <v>141287.92612572637</v>
      </c>
      <c r="I48" s="22">
        <f t="shared" si="13"/>
        <v>174402.21267890476</v>
      </c>
      <c r="J48" s="43">
        <f t="shared" si="5"/>
        <v>4354.8218867586447</v>
      </c>
      <c r="K48" s="44">
        <f t="shared" si="6"/>
        <v>4056.1127117433407</v>
      </c>
      <c r="L48" s="45">
        <f t="shared" si="7"/>
        <v>4935.9116795916434</v>
      </c>
      <c r="M48" s="43">
        <f t="shared" si="8"/>
        <v>5530.6237961834786</v>
      </c>
      <c r="N48" s="44">
        <f t="shared" si="9"/>
        <v>6084.169067615011</v>
      </c>
      <c r="O48" s="45">
        <f t="shared" si="10"/>
        <v>9871.8233591832868</v>
      </c>
    </row>
    <row r="49" spans="1:15" x14ac:dyDescent="0.45">
      <c r="A49" s="9">
        <v>41</v>
      </c>
      <c r="B49" s="5">
        <v>44991</v>
      </c>
      <c r="C49" s="46">
        <v>2</v>
      </c>
      <c r="D49" s="56">
        <v>1.27</v>
      </c>
      <c r="E49" s="57">
        <v>1.5</v>
      </c>
      <c r="F49" s="85">
        <v>2</v>
      </c>
      <c r="G49" s="22">
        <f t="shared" si="11"/>
        <v>156432.69391762305</v>
      </c>
      <c r="H49" s="22">
        <f t="shared" si="12"/>
        <v>147645.88280138405</v>
      </c>
      <c r="I49" s="22">
        <f t="shared" si="13"/>
        <v>184866.34543963906</v>
      </c>
      <c r="J49" s="43">
        <f t="shared" si="5"/>
        <v>4520.7406006441488</v>
      </c>
      <c r="K49" s="44">
        <f t="shared" si="6"/>
        <v>4238.637783771791</v>
      </c>
      <c r="L49" s="45">
        <f t="shared" si="7"/>
        <v>5232.0663803671423</v>
      </c>
      <c r="M49" s="43">
        <f t="shared" si="8"/>
        <v>5741.340562818069</v>
      </c>
      <c r="N49" s="44">
        <f t="shared" si="9"/>
        <v>6357.956675657686</v>
      </c>
      <c r="O49" s="45">
        <f t="shared" si="10"/>
        <v>10464.132760734285</v>
      </c>
    </row>
    <row r="50" spans="1:15" x14ac:dyDescent="0.45">
      <c r="A50" s="9">
        <v>42</v>
      </c>
      <c r="B50" s="5">
        <v>45048</v>
      </c>
      <c r="C50" s="46">
        <v>1</v>
      </c>
      <c r="D50" s="56">
        <v>1.27</v>
      </c>
      <c r="E50" s="57">
        <v>1.5</v>
      </c>
      <c r="F50" s="58">
        <v>2</v>
      </c>
      <c r="G50" s="22">
        <f t="shared" si="11"/>
        <v>162392.77955588448</v>
      </c>
      <c r="H50" s="22">
        <f t="shared" si="12"/>
        <v>154289.94752744635</v>
      </c>
      <c r="I50" s="22">
        <f t="shared" si="13"/>
        <v>195958.32616601739</v>
      </c>
      <c r="J50" s="43">
        <f t="shared" si="5"/>
        <v>4692.9808175286917</v>
      </c>
      <c r="K50" s="44">
        <f t="shared" si="6"/>
        <v>4429.3764840415215</v>
      </c>
      <c r="L50" s="45">
        <f t="shared" si="7"/>
        <v>5545.9903631891711</v>
      </c>
      <c r="M50" s="43">
        <f t="shared" si="8"/>
        <v>5960.0856382614384</v>
      </c>
      <c r="N50" s="44">
        <f t="shared" si="9"/>
        <v>6644.0647260622827</v>
      </c>
      <c r="O50" s="45">
        <f t="shared" si="10"/>
        <v>11091.980726378342</v>
      </c>
    </row>
    <row r="51" spans="1:15" x14ac:dyDescent="0.45">
      <c r="A51" s="9">
        <v>43</v>
      </c>
      <c r="B51" s="5">
        <v>45049</v>
      </c>
      <c r="C51" s="46">
        <v>2</v>
      </c>
      <c r="D51" s="56">
        <v>1.27</v>
      </c>
      <c r="E51" s="57">
        <v>1.5</v>
      </c>
      <c r="F51" s="79">
        <v>-1</v>
      </c>
      <c r="G51" s="22">
        <f t="shared" si="11"/>
        <v>168579.94445696368</v>
      </c>
      <c r="H51" s="22">
        <f t="shared" si="12"/>
        <v>161232.99516618144</v>
      </c>
      <c r="I51" s="22">
        <f t="shared" si="13"/>
        <v>190079.57638103687</v>
      </c>
      <c r="J51" s="43">
        <f t="shared" si="5"/>
        <v>4871.7833866765341</v>
      </c>
      <c r="K51" s="44">
        <f t="shared" si="6"/>
        <v>4628.6984258233906</v>
      </c>
      <c r="L51" s="45">
        <f t="shared" si="7"/>
        <v>5878.7497849805213</v>
      </c>
      <c r="M51" s="43">
        <f t="shared" si="8"/>
        <v>6187.164901079198</v>
      </c>
      <c r="N51" s="44">
        <f t="shared" si="9"/>
        <v>6943.0476387350864</v>
      </c>
      <c r="O51" s="45">
        <f t="shared" si="10"/>
        <v>-5878.7497849805213</v>
      </c>
    </row>
    <row r="52" spans="1:15" x14ac:dyDescent="0.45">
      <c r="A52" s="9">
        <v>44</v>
      </c>
      <c r="B52" s="5">
        <v>45065</v>
      </c>
      <c r="C52" s="46">
        <v>2</v>
      </c>
      <c r="D52" s="56">
        <v>1.27</v>
      </c>
      <c r="E52" s="57">
        <v>1.5</v>
      </c>
      <c r="F52" s="85">
        <v>2</v>
      </c>
      <c r="G52" s="22">
        <f t="shared" si="11"/>
        <v>175002.84034077401</v>
      </c>
      <c r="H52" s="22">
        <f t="shared" si="12"/>
        <v>168488.4799486596</v>
      </c>
      <c r="I52" s="22">
        <f t="shared" si="13"/>
        <v>201484.35096389908</v>
      </c>
      <c r="J52" s="43">
        <f t="shared" si="5"/>
        <v>5057.3983337089103</v>
      </c>
      <c r="K52" s="44">
        <f t="shared" si="6"/>
        <v>4836.9898549854433</v>
      </c>
      <c r="L52" s="45">
        <f t="shared" si="7"/>
        <v>5702.387291431106</v>
      </c>
      <c r="M52" s="43">
        <f t="shared" si="8"/>
        <v>6422.8958838103163</v>
      </c>
      <c r="N52" s="44">
        <f t="shared" si="9"/>
        <v>7255.4847824781646</v>
      </c>
      <c r="O52" s="45">
        <f t="shared" si="10"/>
        <v>11404.774582862212</v>
      </c>
    </row>
    <row r="53" spans="1:15" x14ac:dyDescent="0.45">
      <c r="A53" s="9">
        <v>45</v>
      </c>
      <c r="B53" s="5">
        <v>45079</v>
      </c>
      <c r="C53" s="46">
        <v>1</v>
      </c>
      <c r="D53" s="56">
        <v>1.27</v>
      </c>
      <c r="E53" s="57">
        <v>-1</v>
      </c>
      <c r="F53" s="58">
        <v>-1</v>
      </c>
      <c r="G53" s="22">
        <f t="shared" si="11"/>
        <v>181670.44855775751</v>
      </c>
      <c r="H53" s="22">
        <f t="shared" si="12"/>
        <v>163433.82555019981</v>
      </c>
      <c r="I53" s="22">
        <f t="shared" si="13"/>
        <v>195439.8204349821</v>
      </c>
      <c r="J53" s="43">
        <f t="shared" si="5"/>
        <v>5250.0852102232202</v>
      </c>
      <c r="K53" s="44">
        <f t="shared" si="6"/>
        <v>5054.6543984597874</v>
      </c>
      <c r="L53" s="45">
        <f t="shared" si="7"/>
        <v>6044.5305289169719</v>
      </c>
      <c r="M53" s="43">
        <f t="shared" si="8"/>
        <v>6667.6082169834899</v>
      </c>
      <c r="N53" s="44">
        <f t="shared" si="9"/>
        <v>-5054.6543984597874</v>
      </c>
      <c r="O53" s="45">
        <f t="shared" si="10"/>
        <v>-6044.5305289169719</v>
      </c>
    </row>
    <row r="54" spans="1:15" x14ac:dyDescent="0.45">
      <c r="A54" s="9">
        <v>46</v>
      </c>
      <c r="B54" s="5">
        <v>45105</v>
      </c>
      <c r="C54" s="46">
        <v>1</v>
      </c>
      <c r="D54" s="56">
        <v>1.27</v>
      </c>
      <c r="E54" s="57">
        <v>1.5</v>
      </c>
      <c r="F54" s="58">
        <v>2</v>
      </c>
      <c r="G54" s="22">
        <f t="shared" si="11"/>
        <v>188592.09264780808</v>
      </c>
      <c r="H54" s="22">
        <f t="shared" si="12"/>
        <v>170788.3476999588</v>
      </c>
      <c r="I54" s="22">
        <f t="shared" si="13"/>
        <v>207166.20966108103</v>
      </c>
      <c r="J54" s="43">
        <f t="shared" si="5"/>
        <v>5450.1134567327254</v>
      </c>
      <c r="K54" s="44">
        <f t="shared" si="6"/>
        <v>4903.014766505994</v>
      </c>
      <c r="L54" s="45">
        <f t="shared" si="7"/>
        <v>5863.1946130494625</v>
      </c>
      <c r="M54" s="43">
        <f t="shared" si="8"/>
        <v>6921.6440900505613</v>
      </c>
      <c r="N54" s="44">
        <f t="shared" si="9"/>
        <v>7354.522149758991</v>
      </c>
      <c r="O54" s="45">
        <f t="shared" si="10"/>
        <v>11726.389226098925</v>
      </c>
    </row>
    <row r="55" spans="1:15" x14ac:dyDescent="0.45">
      <c r="A55" s="9">
        <v>47</v>
      </c>
      <c r="B55" s="5">
        <v>45105</v>
      </c>
      <c r="C55" s="46">
        <v>1</v>
      </c>
      <c r="D55" s="56">
        <v>-1</v>
      </c>
      <c r="E55" s="57">
        <v>-1</v>
      </c>
      <c r="F55" s="58">
        <v>-1</v>
      </c>
      <c r="G55" s="22">
        <f t="shared" si="11"/>
        <v>182934.32986837384</v>
      </c>
      <c r="H55" s="22">
        <f t="shared" si="12"/>
        <v>165664.69726896004</v>
      </c>
      <c r="I55" s="22">
        <f t="shared" si="13"/>
        <v>200951.2233712486</v>
      </c>
      <c r="J55" s="43">
        <f t="shared" si="5"/>
        <v>5657.7627794342425</v>
      </c>
      <c r="K55" s="44">
        <f t="shared" si="6"/>
        <v>5123.650430998764</v>
      </c>
      <c r="L55" s="45">
        <f t="shared" si="7"/>
        <v>6214.9862898324309</v>
      </c>
      <c r="M55" s="43">
        <f t="shared" si="8"/>
        <v>-5657.7627794342425</v>
      </c>
      <c r="N55" s="44">
        <f t="shared" si="9"/>
        <v>-5123.650430998764</v>
      </c>
      <c r="O55" s="45">
        <f t="shared" si="10"/>
        <v>-6214.9862898324309</v>
      </c>
    </row>
    <row r="56" spans="1:15" x14ac:dyDescent="0.45">
      <c r="A56" s="9">
        <v>48</v>
      </c>
      <c r="B56" s="5">
        <v>45132</v>
      </c>
      <c r="C56" s="46">
        <v>2</v>
      </c>
      <c r="D56" s="56">
        <v>-1</v>
      </c>
      <c r="E56" s="57">
        <v>-1</v>
      </c>
      <c r="F56" s="58">
        <v>-1</v>
      </c>
      <c r="G56" s="22">
        <f t="shared" si="11"/>
        <v>177446.29997232262</v>
      </c>
      <c r="H56" s="22">
        <f t="shared" si="12"/>
        <v>160694.75635089123</v>
      </c>
      <c r="I56" s="22">
        <f t="shared" si="13"/>
        <v>194922.68667011114</v>
      </c>
      <c r="J56" s="43">
        <f t="shared" si="5"/>
        <v>5488.0298960512146</v>
      </c>
      <c r="K56" s="44">
        <f t="shared" si="6"/>
        <v>4969.9409180688008</v>
      </c>
      <c r="L56" s="45">
        <f t="shared" si="7"/>
        <v>6028.5367011374583</v>
      </c>
      <c r="M56" s="43">
        <f t="shared" si="8"/>
        <v>-5488.0298960512146</v>
      </c>
      <c r="N56" s="44">
        <f t="shared" si="9"/>
        <v>-4969.9409180688008</v>
      </c>
      <c r="O56" s="45">
        <f t="shared" si="10"/>
        <v>-6028.5367011374583</v>
      </c>
    </row>
    <row r="57" spans="1:15" x14ac:dyDescent="0.45">
      <c r="A57" s="9">
        <v>49</v>
      </c>
      <c r="B57" s="5">
        <v>45132</v>
      </c>
      <c r="C57" s="46">
        <v>2</v>
      </c>
      <c r="D57" s="56">
        <v>1.27</v>
      </c>
      <c r="E57" s="57">
        <v>1.5</v>
      </c>
      <c r="F57" s="85">
        <v>2</v>
      </c>
      <c r="G57" s="22">
        <f t="shared" si="11"/>
        <v>184207.00400126813</v>
      </c>
      <c r="H57" s="22">
        <f t="shared" si="12"/>
        <v>167926.02038668134</v>
      </c>
      <c r="I57" s="22">
        <f t="shared" si="13"/>
        <v>206618.04787031782</v>
      </c>
      <c r="J57" s="43">
        <f t="shared" si="5"/>
        <v>5323.3889991696788</v>
      </c>
      <c r="K57" s="44">
        <f t="shared" si="6"/>
        <v>4820.842690526737</v>
      </c>
      <c r="L57" s="45">
        <f t="shared" si="7"/>
        <v>5847.6806001033337</v>
      </c>
      <c r="M57" s="43">
        <f t="shared" si="8"/>
        <v>6760.7040289454917</v>
      </c>
      <c r="N57" s="44">
        <f t="shared" si="9"/>
        <v>7231.2640357901055</v>
      </c>
      <c r="O57" s="45">
        <f t="shared" si="10"/>
        <v>11695.361200206667</v>
      </c>
    </row>
    <row r="58" spans="1:15" ht="18.600000000000001" thickBot="1" x14ac:dyDescent="0.5">
      <c r="A58" s="9">
        <v>50</v>
      </c>
      <c r="B58" s="6">
        <v>45183</v>
      </c>
      <c r="C58" s="50">
        <v>1</v>
      </c>
      <c r="D58" s="60">
        <v>1.27</v>
      </c>
      <c r="E58" s="61">
        <v>1.5</v>
      </c>
      <c r="F58" s="62">
        <v>2</v>
      </c>
      <c r="G58" s="22">
        <f t="shared" si="11"/>
        <v>191225.29085371643</v>
      </c>
      <c r="H58" s="22">
        <f t="shared" si="12"/>
        <v>175482.69130408199</v>
      </c>
      <c r="I58" s="22">
        <f t="shared" si="13"/>
        <v>219015.13074253689</v>
      </c>
      <c r="J58" s="43">
        <f t="shared" si="5"/>
        <v>5526.2101200380439</v>
      </c>
      <c r="K58" s="44">
        <f t="shared" si="6"/>
        <v>5037.7806116004404</v>
      </c>
      <c r="L58" s="45">
        <f t="shared" si="7"/>
        <v>6198.5414361095345</v>
      </c>
      <c r="M58" s="43">
        <f t="shared" si="8"/>
        <v>7018.2868524483156</v>
      </c>
      <c r="N58" s="44">
        <f t="shared" si="9"/>
        <v>7556.670917400661</v>
      </c>
      <c r="O58" s="45">
        <f t="shared" si="10"/>
        <v>12397.082872219069</v>
      </c>
    </row>
    <row r="59" spans="1:15" ht="18.600000000000001" thickBot="1" x14ac:dyDescent="0.5">
      <c r="A59" s="9"/>
      <c r="B59" s="95" t="s">
        <v>5</v>
      </c>
      <c r="C59" s="96"/>
      <c r="D59" s="7">
        <f>COUNTIF(D9:D58,1.27)</f>
        <v>32</v>
      </c>
      <c r="E59" s="7">
        <f>COUNTIF(E9:E58,1.5)</f>
        <v>28</v>
      </c>
      <c r="F59" s="8">
        <f>COUNTIF(F9:F58,2)</f>
        <v>26</v>
      </c>
      <c r="G59" s="69">
        <f>M59+G8</f>
        <v>191225.2908537164</v>
      </c>
      <c r="H59" s="70">
        <f>N59+H8</f>
        <v>175482.69130408193</v>
      </c>
      <c r="I59" s="71">
        <f>O59+I8</f>
        <v>219015.1307425368</v>
      </c>
      <c r="J59" s="66" t="s">
        <v>28</v>
      </c>
      <c r="K59" s="67">
        <f>B58-B9</f>
        <v>623</v>
      </c>
      <c r="L59" s="68" t="s">
        <v>29</v>
      </c>
      <c r="M59" s="80">
        <f>SUM(M9:M58)</f>
        <v>91225.290853716404</v>
      </c>
      <c r="N59" s="81">
        <f>SUM(N9:N58)</f>
        <v>75482.691304081935</v>
      </c>
      <c r="O59" s="82">
        <f>SUM(O9:O58)</f>
        <v>119015.13074253681</v>
      </c>
    </row>
    <row r="60" spans="1:15" ht="18.600000000000001" thickBot="1" x14ac:dyDescent="0.5">
      <c r="A60" s="9"/>
      <c r="B60" s="89" t="s">
        <v>6</v>
      </c>
      <c r="C60" s="90"/>
      <c r="D60" s="7">
        <f>COUNTIF(D9:D58,-1)</f>
        <v>18</v>
      </c>
      <c r="E60" s="7">
        <f>COUNTIF(E9:E58,-1)</f>
        <v>22</v>
      </c>
      <c r="F60" s="8">
        <f>COUNTIF(F9:F58,-1)</f>
        <v>24</v>
      </c>
      <c r="G60" s="87" t="s">
        <v>27</v>
      </c>
      <c r="H60" s="88"/>
      <c r="I60" s="94"/>
      <c r="J60" s="87" t="s">
        <v>30</v>
      </c>
      <c r="K60" s="88"/>
      <c r="L60" s="94"/>
      <c r="M60" s="9"/>
      <c r="N60" s="3"/>
      <c r="O60" s="4"/>
    </row>
    <row r="61" spans="1:15" ht="18.600000000000001" thickBot="1" x14ac:dyDescent="0.5">
      <c r="A61" s="9"/>
      <c r="B61" s="89" t="s">
        <v>32</v>
      </c>
      <c r="C61" s="90"/>
      <c r="D61" s="7">
        <f>COUNTIF(D9:D58,0)</f>
        <v>0</v>
      </c>
      <c r="E61" s="7">
        <f>COUNTIF(E9:E58,0)</f>
        <v>0</v>
      </c>
      <c r="F61" s="7">
        <f>COUNTIF(F9:F58,0)</f>
        <v>0</v>
      </c>
      <c r="G61" s="75">
        <f>G59/G8</f>
        <v>1.912252908537164</v>
      </c>
      <c r="H61" s="76">
        <f>H59/H8</f>
        <v>1.7548269130408194</v>
      </c>
      <c r="I61" s="77">
        <f>I59/I8</f>
        <v>2.190151307425368</v>
      </c>
      <c r="J61" s="64">
        <f>(G61-100%)*30/K59</f>
        <v>4.3928711486540803E-2</v>
      </c>
      <c r="K61" s="64">
        <f>(H61-100%)*30/K59</f>
        <v>3.6348005443378142E-2</v>
      </c>
      <c r="L61" s="65">
        <f>(I61-100%)*30/K59</f>
        <v>5.7310656858364437E-2</v>
      </c>
      <c r="M61" s="10"/>
      <c r="N61" s="2"/>
      <c r="O61" s="11"/>
    </row>
    <row r="62" spans="1:15" ht="18.600000000000001" thickBot="1" x14ac:dyDescent="0.5">
      <c r="A62" s="3"/>
      <c r="B62" s="87" t="s">
        <v>4</v>
      </c>
      <c r="C62" s="88"/>
      <c r="D62" s="78">
        <f>D59/(D59+D60+D61)</f>
        <v>0.64</v>
      </c>
      <c r="E62" s="73">
        <f>E59/(E59+E60+E61)</f>
        <v>0.56000000000000005</v>
      </c>
      <c r="F62" s="74">
        <f>F59/(F59+F60+F61)</f>
        <v>0.52</v>
      </c>
    </row>
    <row r="64" spans="1:15" x14ac:dyDescent="0.45">
      <c r="D64" s="72"/>
      <c r="E64" s="72"/>
      <c r="F64" s="72"/>
    </row>
  </sheetData>
  <mergeCells count="11">
    <mergeCell ref="B62:C62"/>
    <mergeCell ref="B61:C61"/>
    <mergeCell ref="J8:L8"/>
    <mergeCell ref="J6:L6"/>
    <mergeCell ref="M6:O6"/>
    <mergeCell ref="G6:I6"/>
    <mergeCell ref="M8:O8"/>
    <mergeCell ref="B59:C59"/>
    <mergeCell ref="B60:C60"/>
    <mergeCell ref="G60:I60"/>
    <mergeCell ref="J60:L60"/>
  </mergeCells>
  <phoneticPr fontId="1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0" zoomScaleNormal="80" workbookViewId="0">
      <selection activeCell="A991" sqref="A991"/>
    </sheetView>
  </sheetViews>
  <sheetFormatPr defaultColWidth="8.09765625" defaultRowHeight="14.4" x14ac:dyDescent="0.45"/>
  <cols>
    <col min="1" max="1" width="6.59765625" style="52" customWidth="1"/>
    <col min="2" max="2" width="7.19921875" style="51" customWidth="1"/>
    <col min="3" max="256" width="8.09765625" style="51"/>
    <col min="257" max="257" width="6.59765625" style="51" customWidth="1"/>
    <col min="258" max="258" width="7.19921875" style="51" customWidth="1"/>
    <col min="259" max="512" width="8.09765625" style="51"/>
    <col min="513" max="513" width="6.59765625" style="51" customWidth="1"/>
    <col min="514" max="514" width="7.19921875" style="51" customWidth="1"/>
    <col min="515" max="768" width="8.09765625" style="51"/>
    <col min="769" max="769" width="6.59765625" style="51" customWidth="1"/>
    <col min="770" max="770" width="7.19921875" style="51" customWidth="1"/>
    <col min="771" max="1024" width="8.09765625" style="51"/>
    <col min="1025" max="1025" width="6.59765625" style="51" customWidth="1"/>
    <col min="1026" max="1026" width="7.19921875" style="51" customWidth="1"/>
    <col min="1027" max="1280" width="8.09765625" style="51"/>
    <col min="1281" max="1281" width="6.59765625" style="51" customWidth="1"/>
    <col min="1282" max="1282" width="7.19921875" style="51" customWidth="1"/>
    <col min="1283" max="1536" width="8.09765625" style="51"/>
    <col min="1537" max="1537" width="6.59765625" style="51" customWidth="1"/>
    <col min="1538" max="1538" width="7.19921875" style="51" customWidth="1"/>
    <col min="1539" max="1792" width="8.09765625" style="51"/>
    <col min="1793" max="1793" width="6.59765625" style="51" customWidth="1"/>
    <col min="1794" max="1794" width="7.19921875" style="51" customWidth="1"/>
    <col min="1795" max="2048" width="8.09765625" style="51"/>
    <col min="2049" max="2049" width="6.59765625" style="51" customWidth="1"/>
    <col min="2050" max="2050" width="7.19921875" style="51" customWidth="1"/>
    <col min="2051" max="2304" width="8.09765625" style="51"/>
    <col min="2305" max="2305" width="6.59765625" style="51" customWidth="1"/>
    <col min="2306" max="2306" width="7.19921875" style="51" customWidth="1"/>
    <col min="2307" max="2560" width="8.09765625" style="51"/>
    <col min="2561" max="2561" width="6.59765625" style="51" customWidth="1"/>
    <col min="2562" max="2562" width="7.19921875" style="51" customWidth="1"/>
    <col min="2563" max="2816" width="8.09765625" style="51"/>
    <col min="2817" max="2817" width="6.59765625" style="51" customWidth="1"/>
    <col min="2818" max="2818" width="7.19921875" style="51" customWidth="1"/>
    <col min="2819" max="3072" width="8.09765625" style="51"/>
    <col min="3073" max="3073" width="6.59765625" style="51" customWidth="1"/>
    <col min="3074" max="3074" width="7.19921875" style="51" customWidth="1"/>
    <col min="3075" max="3328" width="8.09765625" style="51"/>
    <col min="3329" max="3329" width="6.59765625" style="51" customWidth="1"/>
    <col min="3330" max="3330" width="7.19921875" style="51" customWidth="1"/>
    <col min="3331" max="3584" width="8.09765625" style="51"/>
    <col min="3585" max="3585" width="6.59765625" style="51" customWidth="1"/>
    <col min="3586" max="3586" width="7.19921875" style="51" customWidth="1"/>
    <col min="3587" max="3840" width="8.09765625" style="51"/>
    <col min="3841" max="3841" width="6.59765625" style="51" customWidth="1"/>
    <col min="3842" max="3842" width="7.19921875" style="51" customWidth="1"/>
    <col min="3843" max="4096" width="8.09765625" style="51"/>
    <col min="4097" max="4097" width="6.59765625" style="51" customWidth="1"/>
    <col min="4098" max="4098" width="7.19921875" style="51" customWidth="1"/>
    <col min="4099" max="4352" width="8.09765625" style="51"/>
    <col min="4353" max="4353" width="6.59765625" style="51" customWidth="1"/>
    <col min="4354" max="4354" width="7.19921875" style="51" customWidth="1"/>
    <col min="4355" max="4608" width="8.09765625" style="51"/>
    <col min="4609" max="4609" width="6.59765625" style="51" customWidth="1"/>
    <col min="4610" max="4610" width="7.19921875" style="51" customWidth="1"/>
    <col min="4611" max="4864" width="8.09765625" style="51"/>
    <col min="4865" max="4865" width="6.59765625" style="51" customWidth="1"/>
    <col min="4866" max="4866" width="7.19921875" style="51" customWidth="1"/>
    <col min="4867" max="5120" width="8.09765625" style="51"/>
    <col min="5121" max="5121" width="6.59765625" style="51" customWidth="1"/>
    <col min="5122" max="5122" width="7.19921875" style="51" customWidth="1"/>
    <col min="5123" max="5376" width="8.09765625" style="51"/>
    <col min="5377" max="5377" width="6.59765625" style="51" customWidth="1"/>
    <col min="5378" max="5378" width="7.19921875" style="51" customWidth="1"/>
    <col min="5379" max="5632" width="8.09765625" style="51"/>
    <col min="5633" max="5633" width="6.59765625" style="51" customWidth="1"/>
    <col min="5634" max="5634" width="7.19921875" style="51" customWidth="1"/>
    <col min="5635" max="5888" width="8.09765625" style="51"/>
    <col min="5889" max="5889" width="6.59765625" style="51" customWidth="1"/>
    <col min="5890" max="5890" width="7.19921875" style="51" customWidth="1"/>
    <col min="5891" max="6144" width="8.09765625" style="51"/>
    <col min="6145" max="6145" width="6.59765625" style="51" customWidth="1"/>
    <col min="6146" max="6146" width="7.19921875" style="51" customWidth="1"/>
    <col min="6147" max="6400" width="8.09765625" style="51"/>
    <col min="6401" max="6401" width="6.59765625" style="51" customWidth="1"/>
    <col min="6402" max="6402" width="7.19921875" style="51" customWidth="1"/>
    <col min="6403" max="6656" width="8.09765625" style="51"/>
    <col min="6657" max="6657" width="6.59765625" style="51" customWidth="1"/>
    <col min="6658" max="6658" width="7.19921875" style="51" customWidth="1"/>
    <col min="6659" max="6912" width="8.09765625" style="51"/>
    <col min="6913" max="6913" width="6.59765625" style="51" customWidth="1"/>
    <col min="6914" max="6914" width="7.19921875" style="51" customWidth="1"/>
    <col min="6915" max="7168" width="8.09765625" style="51"/>
    <col min="7169" max="7169" width="6.59765625" style="51" customWidth="1"/>
    <col min="7170" max="7170" width="7.19921875" style="51" customWidth="1"/>
    <col min="7171" max="7424" width="8.09765625" style="51"/>
    <col min="7425" max="7425" width="6.59765625" style="51" customWidth="1"/>
    <col min="7426" max="7426" width="7.19921875" style="51" customWidth="1"/>
    <col min="7427" max="7680" width="8.09765625" style="51"/>
    <col min="7681" max="7681" width="6.59765625" style="51" customWidth="1"/>
    <col min="7682" max="7682" width="7.19921875" style="51" customWidth="1"/>
    <col min="7683" max="7936" width="8.09765625" style="51"/>
    <col min="7937" max="7937" width="6.59765625" style="51" customWidth="1"/>
    <col min="7938" max="7938" width="7.19921875" style="51" customWidth="1"/>
    <col min="7939" max="8192" width="8.09765625" style="51"/>
    <col min="8193" max="8193" width="6.59765625" style="51" customWidth="1"/>
    <col min="8194" max="8194" width="7.19921875" style="51" customWidth="1"/>
    <col min="8195" max="8448" width="8.09765625" style="51"/>
    <col min="8449" max="8449" width="6.59765625" style="51" customWidth="1"/>
    <col min="8450" max="8450" width="7.19921875" style="51" customWidth="1"/>
    <col min="8451" max="8704" width="8.09765625" style="51"/>
    <col min="8705" max="8705" width="6.59765625" style="51" customWidth="1"/>
    <col min="8706" max="8706" width="7.19921875" style="51" customWidth="1"/>
    <col min="8707" max="8960" width="8.09765625" style="51"/>
    <col min="8961" max="8961" width="6.59765625" style="51" customWidth="1"/>
    <col min="8962" max="8962" width="7.19921875" style="51" customWidth="1"/>
    <col min="8963" max="9216" width="8.09765625" style="51"/>
    <col min="9217" max="9217" width="6.59765625" style="51" customWidth="1"/>
    <col min="9218" max="9218" width="7.19921875" style="51" customWidth="1"/>
    <col min="9219" max="9472" width="8.09765625" style="51"/>
    <col min="9473" max="9473" width="6.59765625" style="51" customWidth="1"/>
    <col min="9474" max="9474" width="7.19921875" style="51" customWidth="1"/>
    <col min="9475" max="9728" width="8.09765625" style="51"/>
    <col min="9729" max="9729" width="6.59765625" style="51" customWidth="1"/>
    <col min="9730" max="9730" width="7.19921875" style="51" customWidth="1"/>
    <col min="9731" max="9984" width="8.09765625" style="51"/>
    <col min="9985" max="9985" width="6.59765625" style="51" customWidth="1"/>
    <col min="9986" max="9986" width="7.19921875" style="51" customWidth="1"/>
    <col min="9987" max="10240" width="8.09765625" style="51"/>
    <col min="10241" max="10241" width="6.59765625" style="51" customWidth="1"/>
    <col min="10242" max="10242" width="7.19921875" style="51" customWidth="1"/>
    <col min="10243" max="10496" width="8.09765625" style="51"/>
    <col min="10497" max="10497" width="6.59765625" style="51" customWidth="1"/>
    <col min="10498" max="10498" width="7.19921875" style="51" customWidth="1"/>
    <col min="10499" max="10752" width="8.09765625" style="51"/>
    <col min="10753" max="10753" width="6.59765625" style="51" customWidth="1"/>
    <col min="10754" max="10754" width="7.19921875" style="51" customWidth="1"/>
    <col min="10755" max="11008" width="8.09765625" style="51"/>
    <col min="11009" max="11009" width="6.59765625" style="51" customWidth="1"/>
    <col min="11010" max="11010" width="7.19921875" style="51" customWidth="1"/>
    <col min="11011" max="11264" width="8.09765625" style="51"/>
    <col min="11265" max="11265" width="6.59765625" style="51" customWidth="1"/>
    <col min="11266" max="11266" width="7.19921875" style="51" customWidth="1"/>
    <col min="11267" max="11520" width="8.09765625" style="51"/>
    <col min="11521" max="11521" width="6.59765625" style="51" customWidth="1"/>
    <col min="11522" max="11522" width="7.19921875" style="51" customWidth="1"/>
    <col min="11523" max="11776" width="8.09765625" style="51"/>
    <col min="11777" max="11777" width="6.59765625" style="51" customWidth="1"/>
    <col min="11778" max="11778" width="7.19921875" style="51" customWidth="1"/>
    <col min="11779" max="12032" width="8.09765625" style="51"/>
    <col min="12033" max="12033" width="6.59765625" style="51" customWidth="1"/>
    <col min="12034" max="12034" width="7.19921875" style="51" customWidth="1"/>
    <col min="12035" max="12288" width="8.09765625" style="51"/>
    <col min="12289" max="12289" width="6.59765625" style="51" customWidth="1"/>
    <col min="12290" max="12290" width="7.19921875" style="51" customWidth="1"/>
    <col min="12291" max="12544" width="8.09765625" style="51"/>
    <col min="12545" max="12545" width="6.59765625" style="51" customWidth="1"/>
    <col min="12546" max="12546" width="7.19921875" style="51" customWidth="1"/>
    <col min="12547" max="12800" width="8.09765625" style="51"/>
    <col min="12801" max="12801" width="6.59765625" style="51" customWidth="1"/>
    <col min="12802" max="12802" width="7.19921875" style="51" customWidth="1"/>
    <col min="12803" max="13056" width="8.09765625" style="51"/>
    <col min="13057" max="13057" width="6.59765625" style="51" customWidth="1"/>
    <col min="13058" max="13058" width="7.19921875" style="51" customWidth="1"/>
    <col min="13059" max="13312" width="8.09765625" style="51"/>
    <col min="13313" max="13313" width="6.59765625" style="51" customWidth="1"/>
    <col min="13314" max="13314" width="7.19921875" style="51" customWidth="1"/>
    <col min="13315" max="13568" width="8.09765625" style="51"/>
    <col min="13569" max="13569" width="6.59765625" style="51" customWidth="1"/>
    <col min="13570" max="13570" width="7.19921875" style="51" customWidth="1"/>
    <col min="13571" max="13824" width="8.09765625" style="51"/>
    <col min="13825" max="13825" width="6.59765625" style="51" customWidth="1"/>
    <col min="13826" max="13826" width="7.19921875" style="51" customWidth="1"/>
    <col min="13827" max="14080" width="8.09765625" style="51"/>
    <col min="14081" max="14081" width="6.59765625" style="51" customWidth="1"/>
    <col min="14082" max="14082" width="7.19921875" style="51" customWidth="1"/>
    <col min="14083" max="14336" width="8.09765625" style="51"/>
    <col min="14337" max="14337" width="6.59765625" style="51" customWidth="1"/>
    <col min="14338" max="14338" width="7.19921875" style="51" customWidth="1"/>
    <col min="14339" max="14592" width="8.09765625" style="51"/>
    <col min="14593" max="14593" width="6.59765625" style="51" customWidth="1"/>
    <col min="14594" max="14594" width="7.19921875" style="51" customWidth="1"/>
    <col min="14595" max="14848" width="8.09765625" style="51"/>
    <col min="14849" max="14849" width="6.59765625" style="51" customWidth="1"/>
    <col min="14850" max="14850" width="7.19921875" style="51" customWidth="1"/>
    <col min="14851" max="15104" width="8.09765625" style="51"/>
    <col min="15105" max="15105" width="6.59765625" style="51" customWidth="1"/>
    <col min="15106" max="15106" width="7.19921875" style="51" customWidth="1"/>
    <col min="15107" max="15360" width="8.09765625" style="51"/>
    <col min="15361" max="15361" width="6.59765625" style="51" customWidth="1"/>
    <col min="15362" max="15362" width="7.19921875" style="51" customWidth="1"/>
    <col min="15363" max="15616" width="8.09765625" style="51"/>
    <col min="15617" max="15617" width="6.59765625" style="51" customWidth="1"/>
    <col min="15618" max="15618" width="7.19921875" style="51" customWidth="1"/>
    <col min="15619" max="15872" width="8.09765625" style="51"/>
    <col min="15873" max="15873" width="6.59765625" style="51" customWidth="1"/>
    <col min="15874" max="15874" width="7.19921875" style="51" customWidth="1"/>
    <col min="15875" max="16128" width="8.09765625" style="51"/>
    <col min="16129" max="16129" width="6.59765625" style="51" customWidth="1"/>
    <col min="16130" max="16130" width="7.19921875" style="51" customWidth="1"/>
    <col min="16131" max="16384" width="8.09765625" style="51"/>
  </cols>
  <sheetData/>
  <phoneticPr fontId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="145" zoomScaleSheetLayoutView="100" workbookViewId="0">
      <selection activeCell="A22" sqref="A22:J29"/>
    </sheetView>
  </sheetViews>
  <sheetFormatPr defaultColWidth="8.09765625" defaultRowHeight="13.2" x14ac:dyDescent="0.45"/>
  <cols>
    <col min="1" max="16384" width="8.09765625" style="51"/>
  </cols>
  <sheetData>
    <row r="1" spans="1:10" x14ac:dyDescent="0.45">
      <c r="A1" s="51" t="s">
        <v>23</v>
      </c>
    </row>
    <row r="2" spans="1:10" x14ac:dyDescent="0.45">
      <c r="A2" s="97" t="s">
        <v>45</v>
      </c>
      <c r="B2" s="98"/>
      <c r="C2" s="98"/>
      <c r="D2" s="98"/>
      <c r="E2" s="98"/>
      <c r="F2" s="98"/>
      <c r="G2" s="98"/>
      <c r="H2" s="98"/>
      <c r="I2" s="98"/>
      <c r="J2" s="98"/>
    </row>
    <row r="3" spans="1:10" x14ac:dyDescent="0.45">
      <c r="A3" s="98"/>
      <c r="B3" s="98"/>
      <c r="C3" s="98"/>
      <c r="D3" s="98"/>
      <c r="E3" s="98"/>
      <c r="F3" s="98"/>
      <c r="G3" s="98"/>
      <c r="H3" s="98"/>
      <c r="I3" s="98"/>
      <c r="J3" s="98"/>
    </row>
    <row r="4" spans="1:10" x14ac:dyDescent="0.45">
      <c r="A4" s="98"/>
      <c r="B4" s="98"/>
      <c r="C4" s="98"/>
      <c r="D4" s="98"/>
      <c r="E4" s="98"/>
      <c r="F4" s="98"/>
      <c r="G4" s="98"/>
      <c r="H4" s="98"/>
      <c r="I4" s="98"/>
      <c r="J4" s="98"/>
    </row>
    <row r="5" spans="1:10" x14ac:dyDescent="0.45">
      <c r="A5" s="98"/>
      <c r="B5" s="98"/>
      <c r="C5" s="98"/>
      <c r="D5" s="98"/>
      <c r="E5" s="98"/>
      <c r="F5" s="98"/>
      <c r="G5" s="98"/>
      <c r="H5" s="98"/>
      <c r="I5" s="98"/>
      <c r="J5" s="98"/>
    </row>
    <row r="6" spans="1:10" x14ac:dyDescent="0.45">
      <c r="A6" s="98"/>
      <c r="B6" s="98"/>
      <c r="C6" s="98"/>
      <c r="D6" s="98"/>
      <c r="E6" s="98"/>
      <c r="F6" s="98"/>
      <c r="G6" s="98"/>
      <c r="H6" s="98"/>
      <c r="I6" s="98"/>
      <c r="J6" s="98"/>
    </row>
    <row r="7" spans="1:10" x14ac:dyDescent="0.45">
      <c r="A7" s="98"/>
      <c r="B7" s="98"/>
      <c r="C7" s="98"/>
      <c r="D7" s="98"/>
      <c r="E7" s="98"/>
      <c r="F7" s="98"/>
      <c r="G7" s="98"/>
      <c r="H7" s="98"/>
      <c r="I7" s="98"/>
      <c r="J7" s="98"/>
    </row>
    <row r="8" spans="1:10" x14ac:dyDescent="0.45">
      <c r="A8" s="98"/>
      <c r="B8" s="98"/>
      <c r="C8" s="98"/>
      <c r="D8" s="98"/>
      <c r="E8" s="98"/>
      <c r="F8" s="98"/>
      <c r="G8" s="98"/>
      <c r="H8" s="98"/>
      <c r="I8" s="98"/>
      <c r="J8" s="98"/>
    </row>
    <row r="9" spans="1:10" x14ac:dyDescent="0.45">
      <c r="A9" s="98"/>
      <c r="B9" s="98"/>
      <c r="C9" s="98"/>
      <c r="D9" s="98"/>
      <c r="E9" s="98"/>
      <c r="F9" s="98"/>
      <c r="G9" s="98"/>
      <c r="H9" s="98"/>
      <c r="I9" s="98"/>
      <c r="J9" s="98"/>
    </row>
    <row r="11" spans="1:10" x14ac:dyDescent="0.45">
      <c r="A11" s="51" t="s">
        <v>24</v>
      </c>
    </row>
    <row r="12" spans="1:10" x14ac:dyDescent="0.45">
      <c r="A12" s="99"/>
      <c r="B12" s="100"/>
      <c r="C12" s="100"/>
      <c r="D12" s="100"/>
      <c r="E12" s="100"/>
      <c r="F12" s="100"/>
      <c r="G12" s="100"/>
      <c r="H12" s="100"/>
      <c r="I12" s="100"/>
      <c r="J12" s="100"/>
    </row>
    <row r="13" spans="1:10" x14ac:dyDescent="0.45">
      <c r="A13" s="100"/>
      <c r="B13" s="100"/>
      <c r="C13" s="100"/>
      <c r="D13" s="100"/>
      <c r="E13" s="100"/>
      <c r="F13" s="100"/>
      <c r="G13" s="100"/>
      <c r="H13" s="100"/>
      <c r="I13" s="100"/>
      <c r="J13" s="100"/>
    </row>
    <row r="14" spans="1:10" x14ac:dyDescent="0.45">
      <c r="A14" s="100"/>
      <c r="B14" s="100"/>
      <c r="C14" s="100"/>
      <c r="D14" s="100"/>
      <c r="E14" s="100"/>
      <c r="F14" s="100"/>
      <c r="G14" s="100"/>
      <c r="H14" s="100"/>
      <c r="I14" s="100"/>
      <c r="J14" s="100"/>
    </row>
    <row r="15" spans="1:10" x14ac:dyDescent="0.45">
      <c r="A15" s="100"/>
      <c r="B15" s="100"/>
      <c r="C15" s="100"/>
      <c r="D15" s="100"/>
      <c r="E15" s="100"/>
      <c r="F15" s="100"/>
      <c r="G15" s="100"/>
      <c r="H15" s="100"/>
      <c r="I15" s="100"/>
      <c r="J15" s="100"/>
    </row>
    <row r="16" spans="1:10" x14ac:dyDescent="0.45">
      <c r="A16" s="100"/>
      <c r="B16" s="100"/>
      <c r="C16" s="100"/>
      <c r="D16" s="100"/>
      <c r="E16" s="100"/>
      <c r="F16" s="100"/>
      <c r="G16" s="100"/>
      <c r="H16" s="100"/>
      <c r="I16" s="100"/>
      <c r="J16" s="100"/>
    </row>
    <row r="17" spans="1:10" x14ac:dyDescent="0.45">
      <c r="A17" s="100"/>
      <c r="B17" s="100"/>
      <c r="C17" s="100"/>
      <c r="D17" s="100"/>
      <c r="E17" s="100"/>
      <c r="F17" s="100"/>
      <c r="G17" s="100"/>
      <c r="H17" s="100"/>
      <c r="I17" s="100"/>
      <c r="J17" s="100"/>
    </row>
    <row r="18" spans="1:10" x14ac:dyDescent="0.45">
      <c r="A18" s="100"/>
      <c r="B18" s="100"/>
      <c r="C18" s="100"/>
      <c r="D18" s="100"/>
      <c r="E18" s="100"/>
      <c r="F18" s="100"/>
      <c r="G18" s="100"/>
      <c r="H18" s="100"/>
      <c r="I18" s="100"/>
      <c r="J18" s="100"/>
    </row>
    <row r="19" spans="1:10" x14ac:dyDescent="0.45">
      <c r="A19" s="100"/>
      <c r="B19" s="100"/>
      <c r="C19" s="100"/>
      <c r="D19" s="100"/>
      <c r="E19" s="100"/>
      <c r="F19" s="100"/>
      <c r="G19" s="100"/>
      <c r="H19" s="100"/>
      <c r="I19" s="100"/>
      <c r="J19" s="100"/>
    </row>
    <row r="21" spans="1:10" x14ac:dyDescent="0.45">
      <c r="A21" s="51" t="s">
        <v>25</v>
      </c>
    </row>
    <row r="22" spans="1:10" x14ac:dyDescent="0.45">
      <c r="A22" s="99" t="s">
        <v>46</v>
      </c>
      <c r="B22" s="99"/>
      <c r="C22" s="99"/>
      <c r="D22" s="99"/>
      <c r="E22" s="99"/>
      <c r="F22" s="99"/>
      <c r="G22" s="99"/>
      <c r="H22" s="99"/>
      <c r="I22" s="99"/>
      <c r="J22" s="99"/>
    </row>
    <row r="23" spans="1:10" x14ac:dyDescent="0.45">
      <c r="A23" s="99"/>
      <c r="B23" s="99"/>
      <c r="C23" s="99"/>
      <c r="D23" s="99"/>
      <c r="E23" s="99"/>
      <c r="F23" s="99"/>
      <c r="G23" s="99"/>
      <c r="H23" s="99"/>
      <c r="I23" s="99"/>
      <c r="J23" s="99"/>
    </row>
    <row r="24" spans="1:10" x14ac:dyDescent="0.45">
      <c r="A24" s="99"/>
      <c r="B24" s="99"/>
      <c r="C24" s="99"/>
      <c r="D24" s="99"/>
      <c r="E24" s="99"/>
      <c r="F24" s="99"/>
      <c r="G24" s="99"/>
      <c r="H24" s="99"/>
      <c r="I24" s="99"/>
      <c r="J24" s="99"/>
    </row>
    <row r="25" spans="1:10" x14ac:dyDescent="0.45">
      <c r="A25" s="99"/>
      <c r="B25" s="99"/>
      <c r="C25" s="99"/>
      <c r="D25" s="99"/>
      <c r="E25" s="99"/>
      <c r="F25" s="99"/>
      <c r="G25" s="99"/>
      <c r="H25" s="99"/>
      <c r="I25" s="99"/>
      <c r="J25" s="99"/>
    </row>
    <row r="26" spans="1:10" x14ac:dyDescent="0.45">
      <c r="A26" s="99"/>
      <c r="B26" s="99"/>
      <c r="C26" s="99"/>
      <c r="D26" s="99"/>
      <c r="E26" s="99"/>
      <c r="F26" s="99"/>
      <c r="G26" s="99"/>
      <c r="H26" s="99"/>
      <c r="I26" s="99"/>
      <c r="J26" s="99"/>
    </row>
    <row r="27" spans="1:10" x14ac:dyDescent="0.45">
      <c r="A27" s="99"/>
      <c r="B27" s="99"/>
      <c r="C27" s="99"/>
      <c r="D27" s="99"/>
      <c r="E27" s="99"/>
      <c r="F27" s="99"/>
      <c r="G27" s="99"/>
      <c r="H27" s="99"/>
      <c r="I27" s="99"/>
      <c r="J27" s="99"/>
    </row>
    <row r="28" spans="1:10" x14ac:dyDescent="0.45">
      <c r="A28" s="99"/>
      <c r="B28" s="99"/>
      <c r="C28" s="99"/>
      <c r="D28" s="99"/>
      <c r="E28" s="99"/>
      <c r="F28" s="99"/>
      <c r="G28" s="99"/>
      <c r="H28" s="99"/>
      <c r="I28" s="99"/>
      <c r="J28" s="99"/>
    </row>
    <row r="29" spans="1:10" x14ac:dyDescent="0.45">
      <c r="A29" s="99"/>
      <c r="B29" s="99"/>
      <c r="C29" s="99"/>
      <c r="D29" s="99"/>
      <c r="E29" s="99"/>
      <c r="F29" s="99"/>
      <c r="G29" s="99"/>
      <c r="H29" s="99"/>
      <c r="I29" s="99"/>
      <c r="J29" s="99"/>
    </row>
  </sheetData>
  <mergeCells count="3">
    <mergeCell ref="A2:J9"/>
    <mergeCell ref="A12:J19"/>
    <mergeCell ref="A22:J29"/>
  </mergeCells>
  <phoneticPr fontId="1"/>
  <pageMargins left="0.75" right="0.75" top="1" bottom="1" header="0.51111111111111107" footer="0.51111111111111107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="80" zoomScaleNormal="80" workbookViewId="0">
      <selection activeCell="A12" sqref="A12"/>
    </sheetView>
  </sheetViews>
  <sheetFormatPr defaultRowHeight="18" x14ac:dyDescent="0.45"/>
  <cols>
    <col min="1" max="1" width="14" customWidth="1"/>
    <col min="2" max="2" width="13.19921875" customWidth="1"/>
    <col min="4" max="4" width="14.69921875" customWidth="1"/>
    <col min="6" max="6" width="14.19921875" customWidth="1"/>
    <col min="8" max="8" width="15.59765625" customWidth="1"/>
  </cols>
  <sheetData>
    <row r="1" spans="1:8" x14ac:dyDescent="0.45">
      <c r="A1" s="30" t="s">
        <v>14</v>
      </c>
      <c r="B1" s="31"/>
      <c r="C1" s="32"/>
      <c r="D1" s="33"/>
      <c r="E1" s="32"/>
      <c r="F1" s="33"/>
      <c r="G1" s="32"/>
      <c r="H1" s="33"/>
    </row>
    <row r="2" spans="1:8" x14ac:dyDescent="0.45">
      <c r="A2" s="34"/>
      <c r="B2" s="32"/>
      <c r="C2" s="32"/>
      <c r="D2" s="33"/>
      <c r="E2" s="32"/>
      <c r="F2" s="33"/>
      <c r="G2" s="32"/>
      <c r="H2" s="33"/>
    </row>
    <row r="3" spans="1:8" x14ac:dyDescent="0.45">
      <c r="A3" s="35" t="s">
        <v>33</v>
      </c>
      <c r="B3" s="35" t="s">
        <v>15</v>
      </c>
      <c r="C3" s="35" t="s">
        <v>16</v>
      </c>
      <c r="D3" s="36" t="s">
        <v>17</v>
      </c>
      <c r="E3" s="35" t="s">
        <v>18</v>
      </c>
      <c r="F3" s="36" t="s">
        <v>17</v>
      </c>
      <c r="G3" s="35" t="s">
        <v>19</v>
      </c>
      <c r="H3" s="36" t="s">
        <v>17</v>
      </c>
    </row>
    <row r="4" spans="1:8" x14ac:dyDescent="0.45">
      <c r="A4" s="37" t="s">
        <v>34</v>
      </c>
      <c r="B4" s="37" t="s">
        <v>35</v>
      </c>
      <c r="C4" s="37" t="s">
        <v>36</v>
      </c>
      <c r="D4" s="83">
        <v>45225</v>
      </c>
      <c r="E4" s="37" t="s">
        <v>37</v>
      </c>
      <c r="F4" s="83">
        <v>45213</v>
      </c>
      <c r="G4" s="37" t="s">
        <v>36</v>
      </c>
      <c r="H4" s="83">
        <v>45227</v>
      </c>
    </row>
    <row r="5" spans="1:8" x14ac:dyDescent="0.45">
      <c r="A5" s="37" t="s">
        <v>34</v>
      </c>
      <c r="B5" s="37" t="s">
        <v>38</v>
      </c>
      <c r="C5" s="37" t="s">
        <v>36</v>
      </c>
      <c r="D5" s="83">
        <v>45231</v>
      </c>
      <c r="E5" s="37" t="s">
        <v>37</v>
      </c>
      <c r="F5" s="83">
        <v>45213</v>
      </c>
      <c r="G5" s="37"/>
      <c r="H5" s="84"/>
    </row>
    <row r="6" spans="1:8" x14ac:dyDescent="0.45">
      <c r="A6" s="37" t="s">
        <v>34</v>
      </c>
      <c r="B6" s="37" t="s">
        <v>39</v>
      </c>
      <c r="C6" s="37"/>
      <c r="D6" s="38"/>
      <c r="E6" s="37" t="s">
        <v>36</v>
      </c>
      <c r="F6" s="83">
        <v>45214</v>
      </c>
      <c r="G6" s="37" t="s">
        <v>47</v>
      </c>
      <c r="H6" s="83">
        <v>45235</v>
      </c>
    </row>
    <row r="7" spans="1:8" x14ac:dyDescent="0.45">
      <c r="A7" s="37" t="s">
        <v>34</v>
      </c>
      <c r="B7" s="37" t="s">
        <v>40</v>
      </c>
      <c r="C7" s="37"/>
      <c r="D7" s="38"/>
      <c r="E7" s="37" t="s">
        <v>36</v>
      </c>
      <c r="F7" s="83">
        <v>45217</v>
      </c>
      <c r="G7" s="37"/>
      <c r="H7" s="38"/>
    </row>
    <row r="8" spans="1:8" x14ac:dyDescent="0.45">
      <c r="A8" s="37" t="s">
        <v>34</v>
      </c>
      <c r="B8" s="37" t="s">
        <v>41</v>
      </c>
      <c r="C8" s="37"/>
      <c r="D8" s="38"/>
      <c r="E8" s="37"/>
      <c r="F8" s="38"/>
      <c r="G8" s="37" t="s">
        <v>36</v>
      </c>
      <c r="H8" s="83">
        <v>45220</v>
      </c>
    </row>
    <row r="9" spans="1:8" x14ac:dyDescent="0.45">
      <c r="A9" s="37" t="s">
        <v>34</v>
      </c>
      <c r="B9" s="37" t="s">
        <v>42</v>
      </c>
      <c r="C9" s="37" t="s">
        <v>36</v>
      </c>
      <c r="D9" s="83">
        <v>45225</v>
      </c>
      <c r="E9" s="37"/>
      <c r="F9" s="38"/>
      <c r="G9" s="37"/>
      <c r="H9" s="38"/>
    </row>
    <row r="10" spans="1:8" x14ac:dyDescent="0.45">
      <c r="A10" s="37" t="s">
        <v>34</v>
      </c>
      <c r="B10" s="37"/>
      <c r="C10" s="37"/>
      <c r="D10" s="38"/>
      <c r="E10" s="37"/>
      <c r="F10" s="38"/>
      <c r="G10" s="37"/>
      <c r="H10" s="38"/>
    </row>
    <row r="11" spans="1:8" x14ac:dyDescent="0.45">
      <c r="A11" s="37" t="s">
        <v>34</v>
      </c>
      <c r="B11" s="37"/>
      <c r="C11" s="37"/>
      <c r="D11" s="38"/>
      <c r="E11" s="37"/>
      <c r="F11" s="38"/>
      <c r="G11" s="37"/>
      <c r="H11" s="38"/>
    </row>
    <row r="12" spans="1:8" x14ac:dyDescent="0.45">
      <c r="A12" s="34"/>
      <c r="B12" s="32"/>
      <c r="C12" s="32"/>
      <c r="D12" s="33"/>
      <c r="E12" s="32"/>
      <c r="F12" s="33"/>
      <c r="G12" s="32"/>
      <c r="H12" s="33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検証シート</vt:lpstr>
      <vt:lpstr>画像</vt:lpstr>
      <vt:lpstr>気づき</vt:lpstr>
      <vt:lpstr>検証終了通貨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木村壽巳</dc:creator>
  <cp:lastModifiedBy>kentaro</cp:lastModifiedBy>
  <dcterms:created xsi:type="dcterms:W3CDTF">2020-09-18T03:10:57Z</dcterms:created>
  <dcterms:modified xsi:type="dcterms:W3CDTF">2023-11-05T14:43:39Z</dcterms:modified>
</cp:coreProperties>
</file>